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eosurecoza.sharepoint.com/sites/Server/Shared Documents/2023/183-23 (Chota Motala to Cedara)/Geotechnical Drilling Tender/Advertised Tender/"/>
    </mc:Choice>
  </mc:AlternateContent>
  <xr:revisionPtr revIDLastSave="64" documentId="13_ncr:1_{44101401-C58F-44BA-957F-7B6F13FB5080}" xr6:coauthVersionLast="47" xr6:coauthVersionMax="47" xr10:uidLastSave="{1B4A3A2A-D10C-4F76-A4AB-ED11039DDED4}"/>
  <bookViews>
    <workbookView xWindow="-108" yWindow="-108" windowWidth="23256" windowHeight="12456" xr2:uid="{EFB1082E-8C9B-4818-A265-E54B3B16C695}"/>
  </bookViews>
  <sheets>
    <sheet name="BOQ" sheetId="1" r:id="rId1"/>
    <sheet name="SUMMARY" sheetId="2" r:id="rId2"/>
  </sheets>
  <definedNames>
    <definedName name="_Hlk273541417" localSheetId="0">BOQ!$A$139</definedName>
    <definedName name="_Hlk533085090" localSheetId="0">BOQ!$A$13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7" i="1" l="1"/>
  <c r="G120" i="1"/>
  <c r="D73" i="1" l="1"/>
  <c r="D145" i="1"/>
  <c r="G145" i="1" s="1"/>
  <c r="G144" i="1"/>
  <c r="G146" i="1" s="1"/>
  <c r="C43" i="2" s="1"/>
  <c r="D29" i="1" l="1"/>
  <c r="G29" i="1" s="1"/>
  <c r="D137" i="1"/>
  <c r="G137" i="1" s="1"/>
  <c r="D141" i="1"/>
  <c r="G141" i="1" s="1"/>
  <c r="G140" i="1"/>
  <c r="G38" i="1"/>
  <c r="G36" i="1"/>
  <c r="G136" i="1"/>
  <c r="G130" i="1"/>
  <c r="G129" i="1"/>
  <c r="G131" i="1" s="1"/>
  <c r="C39" i="2" s="1"/>
  <c r="G121" i="1"/>
  <c r="C37" i="2" s="1"/>
  <c r="G113" i="1"/>
  <c r="G114" i="1"/>
  <c r="G112" i="1"/>
  <c r="G99" i="1"/>
  <c r="G96" i="1"/>
  <c r="G89" i="1"/>
  <c r="G81" i="1"/>
  <c r="G83" i="1"/>
  <c r="G77" i="1"/>
  <c r="G78" i="1"/>
  <c r="G76" i="1"/>
  <c r="G73" i="1"/>
  <c r="G74" i="1" s="1"/>
  <c r="C19" i="2" s="1"/>
  <c r="G56" i="1"/>
  <c r="G142" i="1" l="1"/>
  <c r="C42" i="2" s="1"/>
  <c r="G138" i="1"/>
  <c r="C41" i="2" s="1"/>
  <c r="G115" i="1"/>
  <c r="C35" i="2" s="1"/>
  <c r="G79" i="1"/>
  <c r="C20" i="2" s="1"/>
  <c r="G123" i="1"/>
  <c r="G126" i="1" s="1"/>
  <c r="C38" i="2" s="1"/>
  <c r="G109" i="1"/>
  <c r="G110" i="1" s="1"/>
  <c r="C34" i="2" s="1"/>
  <c r="G117" i="1"/>
  <c r="G118" i="1" s="1"/>
  <c r="C36" i="2" s="1"/>
  <c r="G102" i="1"/>
  <c r="G82" i="1"/>
  <c r="G84" i="1" s="1"/>
  <c r="C25" i="2" s="1"/>
  <c r="G94" i="1"/>
  <c r="G101" i="1"/>
  <c r="G54" i="1"/>
  <c r="G67" i="1"/>
  <c r="G66" i="1"/>
  <c r="G52" i="1" l="1"/>
  <c r="G53" i="1"/>
  <c r="G57" i="1" l="1"/>
  <c r="C13" i="2" s="1"/>
  <c r="G8" i="1" l="1"/>
  <c r="G49" i="1"/>
  <c r="G48" i="1"/>
  <c r="G42" i="1"/>
  <c r="G43" i="1"/>
  <c r="G44" i="1"/>
  <c r="G28" i="1"/>
  <c r="G31" i="1" s="1"/>
  <c r="C7" i="2" s="1"/>
  <c r="G23" i="1"/>
  <c r="G24" i="1"/>
  <c r="G25" i="1"/>
  <c r="G11" i="1"/>
  <c r="G14" i="1"/>
  <c r="G35" i="1"/>
  <c r="G34" i="1"/>
  <c r="G50" i="1" l="1"/>
  <c r="C10" i="2" s="1"/>
  <c r="G39" i="1"/>
  <c r="C8" i="2" s="1"/>
  <c r="G45" i="1"/>
  <c r="C9" i="2" s="1"/>
  <c r="G12" i="1"/>
  <c r="G21" i="1"/>
  <c r="G26" i="1" s="1"/>
  <c r="C6" i="2" s="1"/>
  <c r="G9" i="1"/>
  <c r="G100" i="1"/>
  <c r="G103" i="1" s="1"/>
  <c r="C32" i="2" s="1"/>
  <c r="G90" i="1"/>
  <c r="G91" i="1" s="1"/>
  <c r="C27" i="2" s="1"/>
  <c r="G105" i="1"/>
  <c r="G69" i="1"/>
  <c r="G71" i="1" s="1"/>
  <c r="C16" i="2" s="1"/>
  <c r="G86" i="1" l="1"/>
  <c r="G87" i="1" s="1"/>
  <c r="C26" i="2" s="1"/>
  <c r="G62" i="1" l="1"/>
  <c r="G61" i="1"/>
  <c r="C40" i="2"/>
  <c r="G60" i="1" l="1"/>
  <c r="G59" i="1"/>
  <c r="G106" i="1"/>
  <c r="G107" i="1" s="1"/>
  <c r="C33" i="2" s="1"/>
  <c r="G95" i="1"/>
  <c r="G97" i="1" s="1"/>
  <c r="C31" i="2" s="1"/>
  <c r="G10" i="1"/>
  <c r="G19" i="1" s="1"/>
  <c r="C4" i="2" l="1"/>
  <c r="G64" i="1"/>
  <c r="C15" i="2" s="1"/>
  <c r="C44" i="2" l="1"/>
  <c r="C45" i="2" s="1"/>
  <c r="C46" i="2" s="1"/>
</calcChain>
</file>

<file path=xl/sharedStrings.xml><?xml version="1.0" encoding="utf-8"?>
<sst xmlns="http://schemas.openxmlformats.org/spreadsheetml/2006/main" count="363" uniqueCount="250">
  <si>
    <t>Item no.</t>
  </si>
  <si>
    <t>Description</t>
  </si>
  <si>
    <t>Unit</t>
  </si>
  <si>
    <t>Quantity</t>
  </si>
  <si>
    <t>Rate</t>
  </si>
  <si>
    <t>Amount</t>
  </si>
  <si>
    <t>Establishment of the Contractor</t>
  </si>
  <si>
    <t>1.1</t>
  </si>
  <si>
    <t>Establishment of contractor on Site</t>
  </si>
  <si>
    <t>1.1.1</t>
  </si>
  <si>
    <t>Fixed charges</t>
  </si>
  <si>
    <t>sum</t>
  </si>
  <si>
    <t>1.1.2</t>
  </si>
  <si>
    <t>Time related charges</t>
  </si>
  <si>
    <t>day</t>
  </si>
  <si>
    <t>1.1.3</t>
  </si>
  <si>
    <t>Health and safety obligations</t>
  </si>
  <si>
    <t>cal.day</t>
  </si>
  <si>
    <t>1.1.4</t>
  </si>
  <si>
    <t>Environmental management</t>
  </si>
  <si>
    <t>1.2</t>
  </si>
  <si>
    <t>Provision of labour (per person)</t>
  </si>
  <si>
    <t>h</t>
  </si>
  <si>
    <t>%</t>
  </si>
  <si>
    <t>B1.5</t>
  </si>
  <si>
    <t>1.5.1</t>
  </si>
  <si>
    <t>Sum</t>
  </si>
  <si>
    <t>1.5.2</t>
  </si>
  <si>
    <t>Day</t>
  </si>
  <si>
    <t>1.5.3</t>
  </si>
  <si>
    <t>Cal.day</t>
  </si>
  <si>
    <t>1.5.4</t>
  </si>
  <si>
    <t>TOTAL CARRIED FORWARD TO SUMMARY</t>
  </si>
  <si>
    <t>Establishment and provision of rigs and equipment</t>
  </si>
  <si>
    <t>3.1</t>
  </si>
  <si>
    <t>Core drilling rigs</t>
  </si>
  <si>
    <t>no.day</t>
  </si>
  <si>
    <t>3.5</t>
  </si>
  <si>
    <t>Establishment of other plant and equipment</t>
  </si>
  <si>
    <t>3.5.2</t>
  </si>
  <si>
    <t>3.5.3</t>
  </si>
  <si>
    <t>3.5.9</t>
  </si>
  <si>
    <t>DPSH equipment (Section 24)</t>
  </si>
  <si>
    <t>Setting out and survey</t>
  </si>
  <si>
    <t>4.1</t>
  </si>
  <si>
    <t>Prov. sum</t>
  </si>
  <si>
    <t>4.2</t>
  </si>
  <si>
    <t>Mark up for handling and profit</t>
  </si>
  <si>
    <t>Setting up</t>
  </si>
  <si>
    <t>no.</t>
  </si>
  <si>
    <t>5.2</t>
  </si>
  <si>
    <t>Skid setups:</t>
  </si>
  <si>
    <t>5.2.1</t>
  </si>
  <si>
    <t xml:space="preserve">  Normal skid setups</t>
  </si>
  <si>
    <t>5.2.2</t>
  </si>
  <si>
    <t xml:space="preserve">  Difficult skid setups</t>
  </si>
  <si>
    <t>5.2.3</t>
  </si>
  <si>
    <t xml:space="preserve">  Very difficult skid setups</t>
  </si>
  <si>
    <t>Access</t>
  </si>
  <si>
    <t>6.1</t>
  </si>
  <si>
    <t>Making of access tracks using different types of equipment as given in the BoQ</t>
  </si>
  <si>
    <t>d</t>
  </si>
  <si>
    <t>6.1.2</t>
  </si>
  <si>
    <t>6.1.3</t>
  </si>
  <si>
    <t>6.2</t>
  </si>
  <si>
    <t>Reinstatement of access tracks</t>
  </si>
  <si>
    <t>Cutting down of trees and crops</t>
  </si>
  <si>
    <t>7.1</t>
  </si>
  <si>
    <t>Cutting down of trees and removal thereof</t>
  </si>
  <si>
    <t>7.1.1</t>
  </si>
  <si>
    <t>Between 150 and 300mm diameter</t>
  </si>
  <si>
    <t>7.1.2</t>
  </si>
  <si>
    <t>Greater than 300mm</t>
  </si>
  <si>
    <t>Prov Sum</t>
  </si>
  <si>
    <t>m</t>
  </si>
  <si>
    <t>Supply of casing</t>
  </si>
  <si>
    <t>Rotary core drilling</t>
  </si>
  <si>
    <t>10.1</t>
  </si>
  <si>
    <t>In category A materials</t>
  </si>
  <si>
    <t>10.2</t>
  </si>
  <si>
    <t>In category B materials</t>
  </si>
  <si>
    <t>10.3</t>
  </si>
  <si>
    <t>In category C materials</t>
  </si>
  <si>
    <t>10.4</t>
  </si>
  <si>
    <t>In Category D materials (extra over Item 10.3) by different rock types</t>
  </si>
  <si>
    <t>10.8</t>
  </si>
  <si>
    <t>Drilling in cobbles and boulders</t>
  </si>
  <si>
    <t>Core and soil material recovery</t>
  </si>
  <si>
    <t>12.1</t>
  </si>
  <si>
    <t>Soil material recovery in all material types</t>
  </si>
  <si>
    <t>12.2</t>
  </si>
  <si>
    <t>Core recovery in category A materials</t>
  </si>
  <si>
    <t>12.3</t>
  </si>
  <si>
    <t>Core recovery in category B materials</t>
  </si>
  <si>
    <t>12.4</t>
  </si>
  <si>
    <t>Core recovery in category C materials</t>
  </si>
  <si>
    <t>12.5</t>
  </si>
  <si>
    <t xml:space="preserve">Core recovery in category D materials </t>
  </si>
  <si>
    <t>Casing</t>
  </si>
  <si>
    <t>13.1</t>
  </si>
  <si>
    <t>Casing, which may be removed (by size)</t>
  </si>
  <si>
    <t>13.2</t>
  </si>
  <si>
    <t>In material of Category B or harder</t>
  </si>
  <si>
    <t>(extra over  13.1)</t>
  </si>
  <si>
    <t>13.3</t>
  </si>
  <si>
    <t xml:space="preserve">In boulders and gravel </t>
  </si>
  <si>
    <t>(extra over 13.1)</t>
  </si>
  <si>
    <t>Mark-up for handling and profit</t>
  </si>
  <si>
    <t>Disturbed sampling</t>
  </si>
  <si>
    <t>16.1</t>
  </si>
  <si>
    <t>Undisturbed sampling</t>
  </si>
  <si>
    <t>17.1</t>
  </si>
  <si>
    <t>Thin walled tube samples</t>
  </si>
  <si>
    <t>17.2</t>
  </si>
  <si>
    <t>Piston samples</t>
  </si>
  <si>
    <t>17.3</t>
  </si>
  <si>
    <t>Block samples</t>
  </si>
  <si>
    <t xml:space="preserve">Vane shear testing </t>
  </si>
  <si>
    <t>22.1</t>
  </si>
  <si>
    <t>Establishment of equipment</t>
  </si>
  <si>
    <t>22.2</t>
  </si>
  <si>
    <t>Setting up at each borehole</t>
  </si>
  <si>
    <t>22.3</t>
  </si>
  <si>
    <t>Tests</t>
  </si>
  <si>
    <t>Standard Penetration Test</t>
  </si>
  <si>
    <t>23.1</t>
  </si>
  <si>
    <t>SPT tests</t>
  </si>
  <si>
    <t>Dynamic probing (super heavy)</t>
  </si>
  <si>
    <t>24.1</t>
  </si>
  <si>
    <t>Setup at each position</t>
  </si>
  <si>
    <t>24.2</t>
  </si>
  <si>
    <t xml:space="preserve">Dynamic probing super heavy </t>
  </si>
  <si>
    <t>Piezometers</t>
  </si>
  <si>
    <t>28.1</t>
  </si>
  <si>
    <t>28.2</t>
  </si>
  <si>
    <t xml:space="preserve">  Installation</t>
  </si>
  <si>
    <t>28.3</t>
  </si>
  <si>
    <t>Permeability testing</t>
  </si>
  <si>
    <t>Inclinometers</t>
  </si>
  <si>
    <t>29.1</t>
  </si>
  <si>
    <t>29.2</t>
  </si>
  <si>
    <t>Installation of casing</t>
  </si>
  <si>
    <t>29.3</t>
  </si>
  <si>
    <t>Permanent protective cover</t>
  </si>
  <si>
    <t>29.4</t>
  </si>
  <si>
    <t>Taking of readings (per set)</t>
  </si>
  <si>
    <t>Water sampling and borehole water rest level</t>
  </si>
  <si>
    <t>30.1</t>
  </si>
  <si>
    <t>Recording water rest levels</t>
  </si>
  <si>
    <t>30.3</t>
  </si>
  <si>
    <t>uPVC tubing</t>
  </si>
  <si>
    <t>Core boxes</t>
  </si>
  <si>
    <t>31.1</t>
  </si>
  <si>
    <t>Core sheds</t>
  </si>
  <si>
    <t>32.1</t>
  </si>
  <si>
    <t>Core shed</t>
  </si>
  <si>
    <t>32.2</t>
  </si>
  <si>
    <t>Core rack module</t>
  </si>
  <si>
    <t>32.3</t>
  </si>
  <si>
    <t>Name board</t>
  </si>
  <si>
    <t>Core photography</t>
  </si>
  <si>
    <t>33.1</t>
  </si>
  <si>
    <t>Core photographs</t>
  </si>
  <si>
    <t>Transportation</t>
  </si>
  <si>
    <t>km</t>
  </si>
  <si>
    <t>34.2</t>
  </si>
  <si>
    <t>Vehicle of greater than 1.5ton</t>
  </si>
  <si>
    <t>Marking of holes</t>
  </si>
  <si>
    <t>35.1</t>
  </si>
  <si>
    <t>Standpipe and cap</t>
  </si>
  <si>
    <t>35.2</t>
  </si>
  <si>
    <t>Concrete block only</t>
  </si>
  <si>
    <t>35.3</t>
  </si>
  <si>
    <t>Plastic water meter box cover</t>
  </si>
  <si>
    <t>Machine and hand trenching</t>
  </si>
  <si>
    <t>36.2</t>
  </si>
  <si>
    <t>Machine excavation</t>
  </si>
  <si>
    <t>36.2.2</t>
  </si>
  <si>
    <t>36.4</t>
  </si>
  <si>
    <t>Backfilling of holes (only as ordered by the engineer)</t>
  </si>
  <si>
    <t>Standing time</t>
  </si>
  <si>
    <t>37.1</t>
  </si>
  <si>
    <t>Standing time (specify different plant)</t>
  </si>
  <si>
    <t>Logging and profiling</t>
  </si>
  <si>
    <t>38.1</t>
  </si>
  <si>
    <t>Services of specialist</t>
  </si>
  <si>
    <t>38.2</t>
  </si>
  <si>
    <t>ESTABLISHMENT OF THE CONTRACTOR</t>
  </si>
  <si>
    <t>HOUSING FOR ENGINEER’S SITE STAFF</t>
  </si>
  <si>
    <t>ESTABLISHMENT AND PROVISION OF RIGS AND EQUIPMENT</t>
  </si>
  <si>
    <t>SETTING OUT AND SURVEY</t>
  </si>
  <si>
    <t>SETTING UP</t>
  </si>
  <si>
    <t>ACCESS</t>
  </si>
  <si>
    <t>CUTTING DOWN OF TREES AND CROPS</t>
  </si>
  <si>
    <t>PERCUSSION DRILLING</t>
  </si>
  <si>
    <t>AUGERING</t>
  </si>
  <si>
    <t>ROTARY CORE DRILLING</t>
  </si>
  <si>
    <t>WASHBORING</t>
  </si>
  <si>
    <t>CORE AND SOIL MATERIAL RECOVERY</t>
  </si>
  <si>
    <t>CASING</t>
  </si>
  <si>
    <t>THE USE OF DRILLING AIDS</t>
  </si>
  <si>
    <t>STABILISATION GROUTING</t>
  </si>
  <si>
    <t>DISTURBED SAMPLING</t>
  </si>
  <si>
    <t>UNDISTURBED SAMPLING</t>
  </si>
  <si>
    <t>BOREHOLE ORIENTATION SURVEYS</t>
  </si>
  <si>
    <t>CORE ORIENTATION SURVEYS</t>
  </si>
  <si>
    <t>ORIENTATED INTEGRAL CORE</t>
  </si>
  <si>
    <t>DOWN THE HOLE PHOTOGRAPHY</t>
  </si>
  <si>
    <t>VANE SHEAR TESTS</t>
  </si>
  <si>
    <t>STANDARD PENETRATION TEST</t>
  </si>
  <si>
    <t>DYNAMIC PROBING (SUPER HEAVY)</t>
  </si>
  <si>
    <t>CONE PENETRATION TESTING</t>
  </si>
  <si>
    <t>WATER PRESSURE TESTING</t>
  </si>
  <si>
    <t>GROUTING ACCEPTANCE TESTING</t>
  </si>
  <si>
    <t>PIEZOMETERS</t>
  </si>
  <si>
    <t>INCLINOMETERS</t>
  </si>
  <si>
    <t>WATER SAMPLING AND BOREHOLE WATER REST LEVEL</t>
  </si>
  <si>
    <t>CORE BOXES</t>
  </si>
  <si>
    <t>CORE SHEDS</t>
  </si>
  <si>
    <t>CORE PHOTOGRAPHY</t>
  </si>
  <si>
    <t>TRANSPORTATION</t>
  </si>
  <si>
    <t>MARKING OF HOLES</t>
  </si>
  <si>
    <t>MACHINE AND HAND TRENCHING</t>
  </si>
  <si>
    <t>STANDING TIME</t>
  </si>
  <si>
    <t>LOGGING AND PROFILING</t>
  </si>
  <si>
    <t xml:space="preserve">Sub-Total </t>
  </si>
  <si>
    <t xml:space="preserve">VAT </t>
  </si>
  <si>
    <t>TOTAL OF BILL OF QUANTITIES CARRIED FORWARD TO CALCULATION OF TENDER SUM</t>
  </si>
  <si>
    <t xml:space="preserve">  Supply (standpipe) </t>
  </si>
  <si>
    <t>Excavator - 20ton track mounted excavator</t>
  </si>
  <si>
    <t>Tractor-loader-backhoe -min 64kW 4x4</t>
  </si>
  <si>
    <t xml:space="preserve">  Samples (2 x 40kg bulk bag)</t>
  </si>
  <si>
    <t>FOR THE SUBSURFACE INVESTIGATION FOR THE PRELIMINARY DESIGN OF THE REALIGNMENT OF NATIONAL ROUTE 3, SECTIONS 3 AND 4, FROM CHOTA MOTALA INTERCHANGE (KM 12.86) TO CEDARA (KM1.6)</t>
  </si>
  <si>
    <t>SUB-CONTRACT SANRAL N.003-034-2017/9D-PD1</t>
  </si>
  <si>
    <t>Re-establishment of contractor on instruction of the engineer</t>
  </si>
  <si>
    <t>Movement between boreholes</t>
  </si>
  <si>
    <t>5.5.1</t>
  </si>
  <si>
    <t>Extra over 5.1 or 5.2 (all rig types)</t>
  </si>
  <si>
    <t>Laboratory Tests</t>
  </si>
  <si>
    <t>-</t>
  </si>
  <si>
    <t>LABORATORY TESTS</t>
  </si>
  <si>
    <r>
      <t>FOR</t>
    </r>
    <r>
      <rPr>
        <b/>
        <i/>
        <sz val="10"/>
        <rFont val="Arial"/>
        <family val="2"/>
      </rPr>
      <t xml:space="preserve"> THE SUBSURFACE INVESTIGATION FOR THE PRELIMINARY DESIGN OF THE REALIGNMENT OF NATIONAL ROUTE 3, SECTIONS 3 AND 4, FROM CHOTA MOTALA INTERCHANGE (KM 12.86) TO CEDARA (KM1.6)</t>
    </r>
  </si>
  <si>
    <t>B42</t>
  </si>
  <si>
    <t>Seismic Survey</t>
  </si>
  <si>
    <t>B43</t>
  </si>
  <si>
    <t>B43.1</t>
  </si>
  <si>
    <t>B42.1</t>
  </si>
  <si>
    <t>B42.2</t>
  </si>
  <si>
    <t>B43.2</t>
  </si>
  <si>
    <t>SEISMIC REFRACTION SURVEY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</si>
</sst>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&quot;* #,##0.00_-;\-&quot;R&quot;* #,##0.00_-;_-&quot;R&quot;* &quot;-&quot;??_-;_-@_-"/>
    <numFmt numFmtId="164" formatCode="_-[$R-1C09]* #,##0.00_-;\-[$R-1C09]* #,##0.00_-;_-[$R-1C09]* &quot;-&quot;??_-;_-@_-"/>
    <numFmt numFmtId="165" formatCode="&quot;R&quot;#,##0.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1"/>
      <color rgb="FF000000"/>
      <name val="Arial"/>
      <family val="2"/>
    </font>
    <font>
      <sz val="9"/>
      <color rgb="FF000000"/>
      <name val="Arial"/>
      <family val="2"/>
    </font>
    <font>
      <sz val="9"/>
      <color rgb="FF000000"/>
      <name val="Calibri"/>
      <family val="2"/>
    </font>
    <font>
      <sz val="10"/>
      <color rgb="FF000000"/>
      <name val="Calibri"/>
      <family val="2"/>
    </font>
    <font>
      <b/>
      <sz val="9"/>
      <color rgb="FF000000"/>
      <name val="Calibri"/>
      <family val="2"/>
    </font>
    <font>
      <b/>
      <i/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34998626667073579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0">
    <xf numFmtId="0" fontId="0" fillId="0" borderId="0" xfId="0"/>
    <xf numFmtId="0" fontId="2" fillId="0" borderId="0" xfId="0" applyFont="1" applyAlignment="1">
      <alignment vertical="center" wrapText="1"/>
    </xf>
    <xf numFmtId="0" fontId="4" fillId="3" borderId="12" xfId="0" applyFont="1" applyFill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3" fillId="0" borderId="10" xfId="0" applyFont="1" applyBorder="1" applyAlignment="1">
      <alignment horizontal="right" vertical="center"/>
    </xf>
    <xf numFmtId="0" fontId="3" fillId="0" borderId="13" xfId="0" applyFont="1" applyBorder="1" applyAlignment="1">
      <alignment horizontal="left" vertical="center" indent="2"/>
    </xf>
    <xf numFmtId="0" fontId="5" fillId="0" borderId="13" xfId="0" applyFont="1" applyBorder="1" applyAlignment="1">
      <alignment horizontal="center" vertical="center"/>
    </xf>
    <xf numFmtId="0" fontId="3" fillId="0" borderId="19" xfId="0" applyFont="1" applyBorder="1" applyAlignment="1">
      <alignment horizontal="right" vertical="center"/>
    </xf>
    <xf numFmtId="0" fontId="3" fillId="0" borderId="13" xfId="0" applyFont="1" applyBorder="1" applyAlignment="1">
      <alignment horizontal="left" vertical="center" indent="1"/>
    </xf>
    <xf numFmtId="0" fontId="5" fillId="0" borderId="12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4" borderId="12" xfId="0" applyFont="1" applyFill="1" applyBorder="1" applyAlignment="1">
      <alignment horizontal="left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right" vertical="center"/>
    </xf>
    <xf numFmtId="0" fontId="3" fillId="0" borderId="14" xfId="0" applyFont="1" applyBorder="1" applyAlignment="1">
      <alignment horizontal="right" vertical="center"/>
    </xf>
    <xf numFmtId="0" fontId="4" fillId="3" borderId="19" xfId="0" applyFont="1" applyFill="1" applyBorder="1" applyAlignment="1">
      <alignment horizontal="left" vertical="center"/>
    </xf>
    <xf numFmtId="0" fontId="3" fillId="0" borderId="10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3" fillId="0" borderId="13" xfId="0" applyFont="1" applyBorder="1" applyAlignment="1">
      <alignment horizontal="right" vertical="center"/>
    </xf>
    <xf numFmtId="0" fontId="3" fillId="0" borderId="18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left" vertical="center"/>
    </xf>
    <xf numFmtId="0" fontId="3" fillId="4" borderId="11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/>
    </xf>
    <xf numFmtId="0" fontId="7" fillId="0" borderId="31" xfId="0" applyFont="1" applyBorder="1" applyAlignment="1">
      <alignment horizontal="right" vertical="center" wrapText="1"/>
    </xf>
    <xf numFmtId="0" fontId="7" fillId="0" borderId="20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right" vertical="center" wrapText="1"/>
    </xf>
    <xf numFmtId="0" fontId="7" fillId="0" borderId="13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center" vertical="center"/>
    </xf>
    <xf numFmtId="164" fontId="8" fillId="0" borderId="20" xfId="0" applyNumberFormat="1" applyFont="1" applyBorder="1" applyAlignment="1">
      <alignment horizontal="left" vertical="center" wrapText="1"/>
    </xf>
    <xf numFmtId="164" fontId="8" fillId="0" borderId="13" xfId="0" applyNumberFormat="1" applyFont="1" applyBorder="1" applyAlignment="1">
      <alignment horizontal="left" vertical="center" wrapText="1"/>
    </xf>
    <xf numFmtId="164" fontId="0" fillId="0" borderId="0" xfId="0" applyNumberFormat="1"/>
    <xf numFmtId="0" fontId="3" fillId="0" borderId="20" xfId="0" applyFont="1" applyBorder="1" applyAlignment="1">
      <alignment vertical="center"/>
    </xf>
    <xf numFmtId="0" fontId="4" fillId="3" borderId="11" xfId="0" applyFont="1" applyFill="1" applyBorder="1" applyAlignment="1">
      <alignment horizontal="left" vertical="center"/>
    </xf>
    <xf numFmtId="0" fontId="4" fillId="0" borderId="10" xfId="0" applyFont="1" applyBorder="1" applyAlignment="1">
      <alignment horizontal="right" vertical="center"/>
    </xf>
    <xf numFmtId="0" fontId="4" fillId="0" borderId="31" xfId="0" applyFont="1" applyBorder="1" applyAlignment="1">
      <alignment horizontal="right" vertical="center"/>
    </xf>
    <xf numFmtId="0" fontId="4" fillId="0" borderId="19" xfId="0" applyFont="1" applyBorder="1" applyAlignment="1">
      <alignment horizontal="right" vertical="center"/>
    </xf>
    <xf numFmtId="0" fontId="6" fillId="0" borderId="10" xfId="0" applyFont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2" fillId="0" borderId="0" xfId="0" applyFont="1" applyAlignment="1">
      <alignment vertical="center"/>
    </xf>
    <xf numFmtId="165" fontId="4" fillId="3" borderId="12" xfId="0" applyNumberFormat="1" applyFont="1" applyFill="1" applyBorder="1" applyAlignment="1">
      <alignment horizontal="left" vertical="center"/>
    </xf>
    <xf numFmtId="165" fontId="3" fillId="0" borderId="13" xfId="0" applyNumberFormat="1" applyFont="1" applyBorder="1" applyAlignment="1">
      <alignment horizontal="center" vertical="center"/>
    </xf>
    <xf numFmtId="165" fontId="0" fillId="0" borderId="0" xfId="0" applyNumberFormat="1"/>
    <xf numFmtId="165" fontId="3" fillId="0" borderId="20" xfId="0" applyNumberFormat="1" applyFont="1" applyBorder="1" applyAlignment="1">
      <alignment vertical="center"/>
    </xf>
    <xf numFmtId="165" fontId="3" fillId="0" borderId="31" xfId="1" applyNumberFormat="1" applyFont="1" applyBorder="1" applyAlignment="1">
      <alignment vertical="center"/>
    </xf>
    <xf numFmtId="165" fontId="3" fillId="0" borderId="31" xfId="0" applyNumberFormat="1" applyFont="1" applyBorder="1" applyAlignment="1">
      <alignment horizontal="right" vertical="center"/>
    </xf>
    <xf numFmtId="0" fontId="3" fillId="0" borderId="31" xfId="0" applyFont="1" applyBorder="1" applyAlignment="1">
      <alignment horizontal="right" vertical="center"/>
    </xf>
    <xf numFmtId="165" fontId="2" fillId="0" borderId="0" xfId="0" applyNumberFormat="1" applyFont="1" applyAlignment="1">
      <alignment vertical="center" wrapText="1"/>
    </xf>
    <xf numFmtId="165" fontId="3" fillId="0" borderId="11" xfId="0" applyNumberFormat="1" applyFont="1" applyBorder="1" applyAlignment="1">
      <alignment horizontal="right" vertical="center" wrapText="1"/>
    </xf>
    <xf numFmtId="165" fontId="3" fillId="0" borderId="21" xfId="0" applyNumberFormat="1" applyFont="1" applyBorder="1" applyAlignment="1">
      <alignment horizontal="right" vertical="center" wrapText="1"/>
    </xf>
    <xf numFmtId="165" fontId="3" fillId="0" borderId="13" xfId="0" applyNumberFormat="1" applyFont="1" applyBorder="1" applyAlignment="1">
      <alignment horizontal="right" vertical="center"/>
    </xf>
    <xf numFmtId="165" fontId="3" fillId="0" borderId="5" xfId="0" applyNumberFormat="1" applyFont="1" applyBorder="1" applyAlignment="1">
      <alignment horizontal="right" vertical="center"/>
    </xf>
    <xf numFmtId="165" fontId="3" fillId="4" borderId="11" xfId="0" applyNumberFormat="1" applyFont="1" applyFill="1" applyBorder="1" applyAlignment="1">
      <alignment horizontal="right" vertical="center" wrapText="1"/>
    </xf>
    <xf numFmtId="165" fontId="3" fillId="0" borderId="31" xfId="0" applyNumberFormat="1" applyFont="1" applyBorder="1" applyAlignment="1">
      <alignment vertical="center"/>
    </xf>
    <xf numFmtId="0" fontId="3" fillId="0" borderId="31" xfId="0" applyFont="1" applyBorder="1" applyAlignment="1">
      <alignment horizontal="left" vertical="center" indent="1"/>
    </xf>
    <xf numFmtId="165" fontId="3" fillId="0" borderId="20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vertical="center" wrapText="1"/>
    </xf>
    <xf numFmtId="0" fontId="4" fillId="2" borderId="22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22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65" fontId="4" fillId="2" borderId="3" xfId="0" applyNumberFormat="1" applyFont="1" applyFill="1" applyBorder="1" applyAlignment="1">
      <alignment horizontal="center" vertical="center"/>
    </xf>
    <xf numFmtId="165" fontId="4" fillId="2" borderId="19" xfId="0" applyNumberFormat="1" applyFont="1" applyFill="1" applyBorder="1" applyAlignment="1">
      <alignment horizontal="center" vertical="center"/>
    </xf>
    <xf numFmtId="165" fontId="4" fillId="2" borderId="13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left" vertical="center"/>
    </xf>
    <xf numFmtId="0" fontId="4" fillId="3" borderId="24" xfId="0" applyFont="1" applyFill="1" applyBorder="1" applyAlignment="1">
      <alignment horizontal="left" vertical="center"/>
    </xf>
    <xf numFmtId="0" fontId="4" fillId="3" borderId="12" xfId="0" applyFont="1" applyFill="1" applyBorder="1" applyAlignment="1">
      <alignment horizontal="left" vertical="center"/>
    </xf>
    <xf numFmtId="0" fontId="4" fillId="3" borderId="11" xfId="0" applyFont="1" applyFill="1" applyBorder="1" applyAlignment="1">
      <alignment horizontal="left" vertical="center"/>
    </xf>
    <xf numFmtId="165" fontId="3" fillId="0" borderId="15" xfId="0" applyNumberFormat="1" applyFont="1" applyBorder="1" applyAlignment="1">
      <alignment horizontal="center" vertical="center"/>
    </xf>
    <xf numFmtId="165" fontId="3" fillId="0" borderId="20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justify" vertical="center" wrapText="1"/>
    </xf>
    <xf numFmtId="0" fontId="4" fillId="2" borderId="3" xfId="0" applyFont="1" applyFill="1" applyBorder="1" applyAlignment="1">
      <alignment horizontal="justify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4" fontId="3" fillId="0" borderId="15" xfId="0" applyNumberFormat="1" applyFont="1" applyBorder="1" applyAlignment="1">
      <alignment horizontal="center" vertical="center"/>
    </xf>
    <xf numFmtId="4" fontId="3" fillId="0" borderId="20" xfId="0" applyNumberFormat="1" applyFont="1" applyBorder="1" applyAlignment="1">
      <alignment horizontal="center" vertical="center"/>
    </xf>
    <xf numFmtId="0" fontId="4" fillId="3" borderId="19" xfId="0" applyFont="1" applyFill="1" applyBorder="1" applyAlignment="1">
      <alignment horizontal="left" vertical="center"/>
    </xf>
    <xf numFmtId="0" fontId="4" fillId="3" borderId="27" xfId="0" applyFont="1" applyFill="1" applyBorder="1" applyAlignment="1">
      <alignment horizontal="left" vertical="center"/>
    </xf>
    <xf numFmtId="0" fontId="4" fillId="3" borderId="28" xfId="0" applyFont="1" applyFill="1" applyBorder="1" applyAlignment="1">
      <alignment horizontal="left" vertical="center"/>
    </xf>
    <xf numFmtId="0" fontId="4" fillId="3" borderId="29" xfId="0" applyFont="1" applyFill="1" applyBorder="1" applyAlignment="1">
      <alignment horizontal="left" vertical="center"/>
    </xf>
    <xf numFmtId="165" fontId="3" fillId="0" borderId="30" xfId="0" applyNumberFormat="1" applyFont="1" applyBorder="1" applyAlignment="1">
      <alignment horizontal="center" vertical="center" wrapText="1"/>
    </xf>
    <xf numFmtId="165" fontId="3" fillId="0" borderId="25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4" fillId="3" borderId="25" xfId="0" applyFont="1" applyFill="1" applyBorder="1" applyAlignment="1">
      <alignment horizontal="left" vertical="center"/>
    </xf>
    <xf numFmtId="165" fontId="3" fillId="0" borderId="26" xfId="0" applyNumberFormat="1" applyFont="1" applyBorder="1" applyAlignment="1">
      <alignment horizontal="center" vertical="center" wrapText="1"/>
    </xf>
    <xf numFmtId="165" fontId="3" fillId="0" borderId="1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14" xfId="0" applyFont="1" applyBorder="1" applyAlignment="1">
      <alignment horizontal="right" vertical="center"/>
    </xf>
    <xf numFmtId="0" fontId="3" fillId="0" borderId="10" xfId="0" applyFont="1" applyBorder="1" applyAlignment="1">
      <alignment horizontal="right" vertical="center"/>
    </xf>
    <xf numFmtId="0" fontId="3" fillId="0" borderId="1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65" fontId="3" fillId="0" borderId="14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center" vertical="center"/>
    </xf>
    <xf numFmtId="165" fontId="3" fillId="0" borderId="19" xfId="0" applyNumberFormat="1" applyFont="1" applyBorder="1" applyAlignment="1">
      <alignment horizontal="center" vertical="center"/>
    </xf>
    <xf numFmtId="165" fontId="3" fillId="0" borderId="13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right" vertical="center"/>
    </xf>
    <xf numFmtId="0" fontId="4" fillId="0" borderId="10" xfId="0" applyFont="1" applyBorder="1" applyAlignment="1">
      <alignment horizontal="right" vertical="center"/>
    </xf>
    <xf numFmtId="0" fontId="4" fillId="3" borderId="1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13" xfId="0" applyFont="1" applyFill="1" applyBorder="1" applyAlignment="1">
      <alignment horizontal="left" vertical="center"/>
    </xf>
    <xf numFmtId="165" fontId="5" fillId="0" borderId="15" xfId="0" applyNumberFormat="1" applyFont="1" applyBorder="1" applyAlignment="1">
      <alignment horizontal="center" vertical="center"/>
    </xf>
    <xf numFmtId="165" fontId="5" fillId="0" borderId="20" xfId="0" applyNumberFormat="1" applyFont="1" applyBorder="1" applyAlignment="1">
      <alignment horizontal="center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6" xfId="0" applyFont="1" applyFill="1" applyBorder="1" applyAlignment="1">
      <alignment horizontal="left" vertical="center"/>
    </xf>
    <xf numFmtId="0" fontId="4" fillId="3" borderId="17" xfId="0" applyFont="1" applyFill="1" applyBorder="1" applyAlignment="1">
      <alignment horizontal="left" vertical="center"/>
    </xf>
    <xf numFmtId="165" fontId="4" fillId="4" borderId="26" xfId="0" applyNumberFormat="1" applyFont="1" applyFill="1" applyBorder="1" applyAlignment="1">
      <alignment horizontal="center" vertical="center" wrapText="1"/>
    </xf>
    <xf numFmtId="165" fontId="4" fillId="4" borderId="17" xfId="0" applyNumberFormat="1" applyFont="1" applyFill="1" applyBorder="1" applyAlignment="1">
      <alignment horizontal="center" vertical="center" wrapText="1"/>
    </xf>
    <xf numFmtId="165" fontId="3" fillId="4" borderId="26" xfId="0" applyNumberFormat="1" applyFont="1" applyFill="1" applyBorder="1" applyAlignment="1">
      <alignment horizontal="center" vertical="center" wrapText="1"/>
    </xf>
    <xf numFmtId="165" fontId="3" fillId="4" borderId="17" xfId="0" applyNumberFormat="1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left" vertical="center" wrapText="1"/>
    </xf>
    <xf numFmtId="0" fontId="11" fillId="5" borderId="0" xfId="0" applyFont="1" applyFill="1" applyAlignment="1">
      <alignment horizontal="justify" vertical="center"/>
    </xf>
    <xf numFmtId="0" fontId="11" fillId="5" borderId="0" xfId="0" applyFont="1" applyFill="1" applyAlignment="1">
      <alignment horizontal="left" vertical="center"/>
    </xf>
    <xf numFmtId="0" fontId="12" fillId="5" borderId="12" xfId="0" applyFont="1" applyFill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right" vertical="center"/>
    </xf>
    <xf numFmtId="0" fontId="13" fillId="0" borderId="13" xfId="0" applyFont="1" applyBorder="1" applyAlignment="1">
      <alignment horizontal="left" vertical="center" indent="2"/>
    </xf>
    <xf numFmtId="0" fontId="13" fillId="0" borderId="13" xfId="0" applyFont="1" applyBorder="1" applyAlignment="1">
      <alignment horizontal="center" vertical="center"/>
    </xf>
    <xf numFmtId="165" fontId="13" fillId="0" borderId="15" xfId="0" applyNumberFormat="1" applyFont="1" applyBorder="1" applyAlignment="1">
      <alignment horizontal="center" vertical="center"/>
    </xf>
    <xf numFmtId="165" fontId="13" fillId="0" borderId="20" xfId="0" applyNumberFormat="1" applyFont="1" applyBorder="1" applyAlignment="1">
      <alignment horizontal="center" vertical="center"/>
    </xf>
    <xf numFmtId="165" fontId="13" fillId="0" borderId="20" xfId="0" applyNumberFormat="1" applyFont="1" applyBorder="1" applyAlignment="1">
      <alignment vertical="center"/>
    </xf>
    <xf numFmtId="0" fontId="13" fillId="0" borderId="9" xfId="0" applyFont="1" applyBorder="1" applyAlignment="1">
      <alignment horizontal="right" vertical="center"/>
    </xf>
    <xf numFmtId="0" fontId="13" fillId="0" borderId="13" xfId="0" applyFont="1" applyBorder="1" applyAlignment="1">
      <alignment horizontal="left" vertical="center"/>
    </xf>
    <xf numFmtId="165" fontId="13" fillId="0" borderId="31" xfId="0" applyNumberFormat="1" applyFont="1" applyBorder="1" applyAlignment="1">
      <alignment horizontal="right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04EED-FF89-4BFF-8300-F47621847FB1}">
  <dimension ref="A1:J148"/>
  <sheetViews>
    <sheetView tabSelected="1" zoomScale="90" zoomScaleNormal="90" workbookViewId="0">
      <selection activeCell="I19" sqref="I19"/>
    </sheetView>
  </sheetViews>
  <sheetFormatPr defaultRowHeight="14.4" x14ac:dyDescent="0.3"/>
  <cols>
    <col min="1" max="1" width="12" style="43" customWidth="1"/>
    <col min="2" max="2" width="67.33203125" customWidth="1"/>
    <col min="3" max="3" width="24" customWidth="1"/>
    <col min="4" max="4" width="14.6640625" customWidth="1"/>
    <col min="5" max="6" width="8.88671875" style="47"/>
    <col min="7" max="7" width="18.33203125" customWidth="1"/>
    <col min="8" max="8" width="13.6640625" bestFit="1" customWidth="1"/>
    <col min="10" max="10" width="11.44140625" customWidth="1"/>
  </cols>
  <sheetData>
    <row r="1" spans="1:8" ht="37.200000000000003" customHeight="1" x14ac:dyDescent="0.3">
      <c r="A1" s="78" t="s">
        <v>233</v>
      </c>
      <c r="B1" s="79"/>
      <c r="C1" s="79"/>
      <c r="D1" s="79"/>
      <c r="E1" s="79"/>
      <c r="F1" s="79"/>
      <c r="G1" s="80"/>
      <c r="H1" s="61"/>
    </row>
    <row r="2" spans="1:8" x14ac:dyDescent="0.3">
      <c r="A2" s="81"/>
      <c r="B2" s="82"/>
      <c r="C2" s="82"/>
      <c r="D2" s="82"/>
      <c r="E2" s="82"/>
      <c r="F2" s="82"/>
      <c r="G2" s="83"/>
      <c r="H2" s="61"/>
    </row>
    <row r="3" spans="1:8" ht="31.8" customHeight="1" thickBot="1" x14ac:dyDescent="0.35">
      <c r="A3" s="84" t="s">
        <v>232</v>
      </c>
      <c r="B3" s="85"/>
      <c r="C3" s="85"/>
      <c r="D3" s="85"/>
      <c r="E3" s="86"/>
      <c r="F3" s="86"/>
      <c r="G3" s="87"/>
      <c r="H3" s="61"/>
    </row>
    <row r="4" spans="1:8" x14ac:dyDescent="0.3">
      <c r="A4" s="62" t="s">
        <v>0</v>
      </c>
      <c r="B4" s="64" t="s">
        <v>1</v>
      </c>
      <c r="C4" s="64" t="s">
        <v>2</v>
      </c>
      <c r="D4" s="64" t="s">
        <v>3</v>
      </c>
      <c r="E4" s="66" t="s">
        <v>4</v>
      </c>
      <c r="F4" s="67"/>
      <c r="G4" s="70" t="s">
        <v>5</v>
      </c>
      <c r="H4" s="1"/>
    </row>
    <row r="5" spans="1:8" ht="15" thickBot="1" x14ac:dyDescent="0.35">
      <c r="A5" s="63"/>
      <c r="B5" s="65"/>
      <c r="C5" s="65"/>
      <c r="D5" s="65"/>
      <c r="E5" s="68"/>
      <c r="F5" s="69"/>
      <c r="G5" s="71"/>
      <c r="H5" s="1"/>
    </row>
    <row r="6" spans="1:8" ht="15" thickBot="1" x14ac:dyDescent="0.35">
      <c r="A6" s="39">
        <v>1</v>
      </c>
      <c r="B6" s="72" t="s">
        <v>6</v>
      </c>
      <c r="C6" s="73"/>
      <c r="D6" s="73"/>
      <c r="E6" s="74"/>
      <c r="F6" s="74"/>
      <c r="G6" s="75"/>
      <c r="H6" s="1"/>
    </row>
    <row r="7" spans="1:8" ht="15" thickBot="1" x14ac:dyDescent="0.35">
      <c r="A7" s="7" t="s">
        <v>7</v>
      </c>
      <c r="B7" s="3" t="s">
        <v>8</v>
      </c>
      <c r="C7" s="4"/>
      <c r="D7" s="5"/>
      <c r="E7" s="76"/>
      <c r="F7" s="77"/>
      <c r="G7" s="37"/>
      <c r="H7" s="1"/>
    </row>
    <row r="8" spans="1:8" ht="15" thickBot="1" x14ac:dyDescent="0.35">
      <c r="A8" s="7" t="s">
        <v>9</v>
      </c>
      <c r="B8" s="8" t="s">
        <v>10</v>
      </c>
      <c r="C8" s="4" t="s">
        <v>11</v>
      </c>
      <c r="D8" s="4">
        <v>1</v>
      </c>
      <c r="E8" s="76"/>
      <c r="F8" s="77"/>
      <c r="G8" s="48">
        <f>D8*E8</f>
        <v>0</v>
      </c>
      <c r="H8" s="1"/>
    </row>
    <row r="9" spans="1:8" ht="15" thickBot="1" x14ac:dyDescent="0.35">
      <c r="A9" s="141" t="s">
        <v>12</v>
      </c>
      <c r="B9" s="142" t="s">
        <v>13</v>
      </c>
      <c r="C9" s="143" t="s">
        <v>14</v>
      </c>
      <c r="D9" s="143">
        <v>216</v>
      </c>
      <c r="E9" s="144"/>
      <c r="F9" s="145"/>
      <c r="G9" s="146">
        <f t="shared" ref="G9:G14" si="0">D9*E9</f>
        <v>0</v>
      </c>
      <c r="H9" s="1"/>
    </row>
    <row r="10" spans="1:8" ht="15" thickBot="1" x14ac:dyDescent="0.35">
      <c r="A10" s="141" t="s">
        <v>15</v>
      </c>
      <c r="B10" s="142" t="s">
        <v>16</v>
      </c>
      <c r="C10" s="143" t="s">
        <v>17</v>
      </c>
      <c r="D10" s="143">
        <v>252</v>
      </c>
      <c r="E10" s="144"/>
      <c r="F10" s="145"/>
      <c r="G10" s="146">
        <f t="shared" si="0"/>
        <v>0</v>
      </c>
      <c r="H10" s="1"/>
    </row>
    <row r="11" spans="1:8" ht="15" thickBot="1" x14ac:dyDescent="0.35">
      <c r="A11" s="7" t="s">
        <v>18</v>
      </c>
      <c r="B11" s="8" t="s">
        <v>19</v>
      </c>
      <c r="C11" s="4" t="s">
        <v>11</v>
      </c>
      <c r="D11" s="4">
        <v>1</v>
      </c>
      <c r="E11" s="76"/>
      <c r="F11" s="77"/>
      <c r="G11" s="48">
        <f t="shared" si="0"/>
        <v>0</v>
      </c>
      <c r="H11" s="1"/>
    </row>
    <row r="12" spans="1:8" ht="15" thickBot="1" x14ac:dyDescent="0.35">
      <c r="A12" s="147" t="s">
        <v>20</v>
      </c>
      <c r="B12" s="148" t="s">
        <v>21</v>
      </c>
      <c r="C12" s="143" t="s">
        <v>22</v>
      </c>
      <c r="D12" s="143">
        <v>1728</v>
      </c>
      <c r="E12" s="144"/>
      <c r="F12" s="145"/>
      <c r="G12" s="146">
        <f t="shared" si="0"/>
        <v>0</v>
      </c>
      <c r="H12" s="1"/>
    </row>
    <row r="13" spans="1:8" ht="15" thickBot="1" x14ac:dyDescent="0.35">
      <c r="A13" s="18" t="s">
        <v>24</v>
      </c>
      <c r="B13" s="3" t="s">
        <v>234</v>
      </c>
      <c r="C13" s="4"/>
      <c r="D13" s="4"/>
      <c r="E13" s="76"/>
      <c r="F13" s="77"/>
      <c r="G13" s="48"/>
      <c r="H13" s="1"/>
    </row>
    <row r="14" spans="1:8" ht="15" thickBot="1" x14ac:dyDescent="0.35">
      <c r="A14" s="18" t="s">
        <v>25</v>
      </c>
      <c r="B14" s="3" t="s">
        <v>10</v>
      </c>
      <c r="C14" s="4" t="s">
        <v>26</v>
      </c>
      <c r="D14" s="4">
        <v>1</v>
      </c>
      <c r="E14" s="76"/>
      <c r="F14" s="77"/>
      <c r="G14" s="48">
        <f t="shared" si="0"/>
        <v>0</v>
      </c>
      <c r="H14" s="1"/>
    </row>
    <row r="15" spans="1:8" ht="15" thickBot="1" x14ac:dyDescent="0.35">
      <c r="A15" s="18" t="s">
        <v>27</v>
      </c>
      <c r="B15" s="3" t="s">
        <v>13</v>
      </c>
      <c r="C15" s="4" t="s">
        <v>28</v>
      </c>
      <c r="D15" s="4">
        <v>10</v>
      </c>
      <c r="E15" s="76"/>
      <c r="F15" s="77"/>
      <c r="G15" s="48"/>
      <c r="H15" s="1"/>
    </row>
    <row r="16" spans="1:8" ht="15" thickBot="1" x14ac:dyDescent="0.35">
      <c r="A16" s="18" t="s">
        <v>29</v>
      </c>
      <c r="B16" s="3" t="s">
        <v>16</v>
      </c>
      <c r="C16" s="4" t="s">
        <v>30</v>
      </c>
      <c r="D16" s="4">
        <v>10</v>
      </c>
      <c r="E16" s="76"/>
      <c r="F16" s="77"/>
      <c r="G16" s="48"/>
      <c r="H16" s="1"/>
    </row>
    <row r="17" spans="1:8" ht="15" thickBot="1" x14ac:dyDescent="0.35">
      <c r="A17" s="18" t="s">
        <v>31</v>
      </c>
      <c r="B17" s="3" t="s">
        <v>19</v>
      </c>
      <c r="C17" s="4" t="s">
        <v>11</v>
      </c>
      <c r="D17" s="4">
        <v>1</v>
      </c>
      <c r="E17" s="76"/>
      <c r="F17" s="77"/>
      <c r="G17" s="48"/>
      <c r="H17" s="1"/>
    </row>
    <row r="18" spans="1:8" ht="15" thickBot="1" x14ac:dyDescent="0.35">
      <c r="A18" s="18"/>
      <c r="B18" s="3"/>
      <c r="C18" s="4"/>
      <c r="D18" s="4"/>
      <c r="E18" s="76"/>
      <c r="F18" s="77"/>
      <c r="G18" s="37"/>
      <c r="H18" s="1"/>
    </row>
    <row r="19" spans="1:8" ht="15" thickBot="1" x14ac:dyDescent="0.35">
      <c r="A19" s="88" t="s">
        <v>32</v>
      </c>
      <c r="B19" s="89"/>
      <c r="C19" s="89"/>
      <c r="D19" s="89"/>
      <c r="E19" s="89"/>
      <c r="F19" s="90"/>
      <c r="G19" s="49">
        <f>SUM(G8:G18)</f>
        <v>0</v>
      </c>
      <c r="H19" s="1"/>
    </row>
    <row r="20" spans="1:8" ht="15" thickBot="1" x14ac:dyDescent="0.35">
      <c r="A20" s="40">
        <v>3</v>
      </c>
      <c r="B20" s="72" t="s">
        <v>33</v>
      </c>
      <c r="C20" s="73"/>
      <c r="D20" s="73"/>
      <c r="E20" s="73"/>
      <c r="F20" s="73"/>
      <c r="G20" s="75"/>
      <c r="H20" s="1"/>
    </row>
    <row r="21" spans="1:8" ht="15" thickBot="1" x14ac:dyDescent="0.35">
      <c r="A21" s="141" t="s">
        <v>34</v>
      </c>
      <c r="B21" s="148" t="s">
        <v>35</v>
      </c>
      <c r="C21" s="143" t="s">
        <v>36</v>
      </c>
      <c r="D21" s="143">
        <v>1728</v>
      </c>
      <c r="E21" s="144"/>
      <c r="F21" s="145"/>
      <c r="G21" s="149">
        <f>E21*D21</f>
        <v>0</v>
      </c>
      <c r="H21" s="1"/>
    </row>
    <row r="22" spans="1:8" ht="15" thickBot="1" x14ac:dyDescent="0.35">
      <c r="A22" s="7" t="s">
        <v>37</v>
      </c>
      <c r="B22" s="3" t="s">
        <v>38</v>
      </c>
      <c r="C22" s="9"/>
      <c r="D22" s="4"/>
      <c r="E22" s="76"/>
      <c r="F22" s="77"/>
      <c r="G22" s="50"/>
      <c r="H22" s="1"/>
    </row>
    <row r="23" spans="1:8" ht="15" thickBot="1" x14ac:dyDescent="0.35">
      <c r="A23" s="7" t="s">
        <v>39</v>
      </c>
      <c r="B23" s="3" t="s">
        <v>230</v>
      </c>
      <c r="C23" s="4" t="s">
        <v>11</v>
      </c>
      <c r="D23" s="4">
        <v>1</v>
      </c>
      <c r="E23" s="76"/>
      <c r="F23" s="77"/>
      <c r="G23" s="50">
        <f t="shared" ref="G23:G25" si="1">E23*D23</f>
        <v>0</v>
      </c>
      <c r="H23" s="1"/>
    </row>
    <row r="24" spans="1:8" ht="15" thickBot="1" x14ac:dyDescent="0.35">
      <c r="A24" s="7" t="s">
        <v>40</v>
      </c>
      <c r="B24" s="3" t="s">
        <v>229</v>
      </c>
      <c r="C24" s="4" t="s">
        <v>11</v>
      </c>
      <c r="D24" s="4">
        <v>1</v>
      </c>
      <c r="E24" s="76"/>
      <c r="F24" s="77"/>
      <c r="G24" s="50">
        <f t="shared" si="1"/>
        <v>0</v>
      </c>
      <c r="H24" s="1"/>
    </row>
    <row r="25" spans="1:8" ht="15" thickBot="1" x14ac:dyDescent="0.35">
      <c r="A25" s="7" t="s">
        <v>41</v>
      </c>
      <c r="B25" s="3" t="s">
        <v>42</v>
      </c>
      <c r="C25" s="4" t="s">
        <v>11</v>
      </c>
      <c r="D25" s="4">
        <v>1</v>
      </c>
      <c r="E25" s="76"/>
      <c r="F25" s="77"/>
      <c r="G25" s="50">
        <f t="shared" si="1"/>
        <v>0</v>
      </c>
      <c r="H25" s="1"/>
    </row>
    <row r="26" spans="1:8" ht="15" thickBot="1" x14ac:dyDescent="0.35">
      <c r="A26" s="91" t="s">
        <v>32</v>
      </c>
      <c r="B26" s="92"/>
      <c r="C26" s="92"/>
      <c r="D26" s="92"/>
      <c r="E26" s="92"/>
      <c r="F26" s="93"/>
      <c r="G26" s="50">
        <f>SUM(G21:G25)</f>
        <v>0</v>
      </c>
      <c r="H26" s="1"/>
    </row>
    <row r="27" spans="1:8" ht="15" thickBot="1" x14ac:dyDescent="0.35">
      <c r="A27" s="7">
        <v>4</v>
      </c>
      <c r="B27" s="19" t="s">
        <v>43</v>
      </c>
      <c r="C27" s="2"/>
      <c r="D27" s="2"/>
      <c r="E27" s="45"/>
      <c r="F27" s="45"/>
      <c r="G27" s="28"/>
      <c r="H27" s="1"/>
    </row>
    <row r="28" spans="1:8" ht="15" thickBot="1" x14ac:dyDescent="0.35">
      <c r="A28" s="7" t="s">
        <v>44</v>
      </c>
      <c r="B28" s="3" t="s">
        <v>43</v>
      </c>
      <c r="C28" s="4" t="s">
        <v>45</v>
      </c>
      <c r="D28" s="4">
        <v>1</v>
      </c>
      <c r="E28" s="76">
        <v>200000</v>
      </c>
      <c r="F28" s="77"/>
      <c r="G28" s="50">
        <f>E28*D28</f>
        <v>200000</v>
      </c>
      <c r="H28" s="44"/>
    </row>
    <row r="29" spans="1:8" ht="15" thickBot="1" x14ac:dyDescent="0.35">
      <c r="A29" s="7" t="s">
        <v>46</v>
      </c>
      <c r="B29" s="3" t="s">
        <v>47</v>
      </c>
      <c r="C29" s="4" t="s">
        <v>23</v>
      </c>
      <c r="D29" s="46">
        <f>E28</f>
        <v>200000</v>
      </c>
      <c r="E29" s="94"/>
      <c r="F29" s="95"/>
      <c r="G29" s="50">
        <f>E29/100*D29</f>
        <v>0</v>
      </c>
      <c r="H29" s="1"/>
    </row>
    <row r="30" spans="1:8" ht="15" thickBot="1" x14ac:dyDescent="0.35">
      <c r="A30" s="7"/>
      <c r="B30" s="3"/>
      <c r="C30" s="4"/>
      <c r="D30" s="4"/>
      <c r="E30" s="76"/>
      <c r="F30" s="77"/>
      <c r="G30" s="51"/>
      <c r="H30" s="1"/>
    </row>
    <row r="31" spans="1:8" ht="15" thickBot="1" x14ac:dyDescent="0.35">
      <c r="A31" s="91" t="s">
        <v>32</v>
      </c>
      <c r="B31" s="92"/>
      <c r="C31" s="92"/>
      <c r="D31" s="92"/>
      <c r="E31" s="92"/>
      <c r="F31" s="93"/>
      <c r="G31" s="50">
        <f>SUM(G28:G30)</f>
        <v>200000</v>
      </c>
      <c r="H31" s="1"/>
    </row>
    <row r="32" spans="1:8" ht="15" thickBot="1" x14ac:dyDescent="0.35">
      <c r="A32" s="7">
        <v>5</v>
      </c>
      <c r="B32" s="19" t="s">
        <v>48</v>
      </c>
      <c r="C32" s="2"/>
      <c r="D32" s="2"/>
      <c r="E32" s="45"/>
      <c r="F32" s="45"/>
      <c r="G32" s="38"/>
      <c r="H32" s="1"/>
    </row>
    <row r="33" spans="1:8" ht="15" thickBot="1" x14ac:dyDescent="0.35">
      <c r="A33" s="7" t="s">
        <v>50</v>
      </c>
      <c r="B33" s="3" t="s">
        <v>51</v>
      </c>
      <c r="C33" s="4"/>
      <c r="D33" s="4"/>
      <c r="E33" s="76"/>
      <c r="F33" s="77"/>
      <c r="G33" s="33"/>
      <c r="H33" s="1"/>
    </row>
    <row r="34" spans="1:8" ht="15" thickBot="1" x14ac:dyDescent="0.35">
      <c r="A34" s="7" t="s">
        <v>52</v>
      </c>
      <c r="B34" s="3" t="s">
        <v>53</v>
      </c>
      <c r="C34" s="4" t="s">
        <v>49</v>
      </c>
      <c r="D34" s="4">
        <v>53</v>
      </c>
      <c r="E34" s="76"/>
      <c r="F34" s="77"/>
      <c r="G34" s="50">
        <f>E34*D34</f>
        <v>0</v>
      </c>
      <c r="H34" s="1"/>
    </row>
    <row r="35" spans="1:8" ht="15" thickBot="1" x14ac:dyDescent="0.35">
      <c r="A35" s="7" t="s">
        <v>54</v>
      </c>
      <c r="B35" s="3" t="s">
        <v>55</v>
      </c>
      <c r="C35" s="4" t="s">
        <v>49</v>
      </c>
      <c r="D35" s="4">
        <v>96</v>
      </c>
      <c r="E35" s="76"/>
      <c r="F35" s="77"/>
      <c r="G35" s="50">
        <f t="shared" ref="G35" si="2">E35*D35</f>
        <v>0</v>
      </c>
      <c r="H35" s="1"/>
    </row>
    <row r="36" spans="1:8" ht="15" thickBot="1" x14ac:dyDescent="0.35">
      <c r="A36" s="7" t="s">
        <v>56</v>
      </c>
      <c r="B36" s="3" t="s">
        <v>57</v>
      </c>
      <c r="C36" s="4" t="s">
        <v>49</v>
      </c>
      <c r="D36" s="4">
        <v>47</v>
      </c>
      <c r="E36" s="76"/>
      <c r="F36" s="77"/>
      <c r="G36" s="50">
        <f t="shared" ref="G36" si="3">E36*D36</f>
        <v>0</v>
      </c>
      <c r="H36" s="1"/>
    </row>
    <row r="37" spans="1:8" ht="15" thickBot="1" x14ac:dyDescent="0.35">
      <c r="A37" s="7">
        <v>5.5</v>
      </c>
      <c r="B37" s="3" t="s">
        <v>235</v>
      </c>
      <c r="C37" s="4" t="s">
        <v>49</v>
      </c>
      <c r="D37" s="4"/>
      <c r="E37" s="76"/>
      <c r="F37" s="77"/>
      <c r="G37" s="50"/>
      <c r="H37" s="1"/>
    </row>
    <row r="38" spans="1:8" ht="15" thickBot="1" x14ac:dyDescent="0.35">
      <c r="A38" s="7" t="s">
        <v>236</v>
      </c>
      <c r="B38" s="3" t="s">
        <v>237</v>
      </c>
      <c r="C38" s="4" t="s">
        <v>164</v>
      </c>
      <c r="D38" s="4">
        <v>200</v>
      </c>
      <c r="E38" s="76"/>
      <c r="F38" s="77"/>
      <c r="G38" s="50">
        <f>E38*D38</f>
        <v>0</v>
      </c>
      <c r="H38" s="1"/>
    </row>
    <row r="39" spans="1:8" ht="15" thickBot="1" x14ac:dyDescent="0.35">
      <c r="A39" s="91" t="s">
        <v>32</v>
      </c>
      <c r="B39" s="92"/>
      <c r="C39" s="92"/>
      <c r="D39" s="92"/>
      <c r="E39" s="92"/>
      <c r="F39" s="93"/>
      <c r="G39" s="50">
        <f>SUM(G34:G38)</f>
        <v>0</v>
      </c>
      <c r="H39" s="1"/>
    </row>
    <row r="40" spans="1:8" ht="15" thickBot="1" x14ac:dyDescent="0.35">
      <c r="A40" s="39">
        <v>6</v>
      </c>
      <c r="B40" s="96" t="s">
        <v>58</v>
      </c>
      <c r="C40" s="74"/>
      <c r="D40" s="74"/>
      <c r="E40" s="74"/>
      <c r="F40" s="74"/>
      <c r="G40" s="75"/>
      <c r="H40" s="1"/>
    </row>
    <row r="41" spans="1:8" ht="15" thickBot="1" x14ac:dyDescent="0.35">
      <c r="A41" s="7" t="s">
        <v>59</v>
      </c>
      <c r="B41" s="12" t="s">
        <v>60</v>
      </c>
      <c r="C41" s="13"/>
      <c r="D41" s="14"/>
      <c r="E41" s="76"/>
      <c r="F41" s="77"/>
      <c r="G41" s="33"/>
      <c r="H41" s="1"/>
    </row>
    <row r="42" spans="1:8" ht="15" thickBot="1" x14ac:dyDescent="0.35">
      <c r="A42" s="7" t="s">
        <v>62</v>
      </c>
      <c r="B42" s="3" t="s">
        <v>230</v>
      </c>
      <c r="C42" s="13" t="s">
        <v>61</v>
      </c>
      <c r="D42" s="14">
        <v>30</v>
      </c>
      <c r="E42" s="76"/>
      <c r="F42" s="77"/>
      <c r="G42" s="50">
        <f>E42*D42</f>
        <v>0</v>
      </c>
      <c r="H42" s="1"/>
    </row>
    <row r="43" spans="1:8" ht="15" thickBot="1" x14ac:dyDescent="0.35">
      <c r="A43" s="7" t="s">
        <v>63</v>
      </c>
      <c r="B43" s="3" t="s">
        <v>229</v>
      </c>
      <c r="C43" s="13" t="s">
        <v>61</v>
      </c>
      <c r="D43" s="14">
        <v>30</v>
      </c>
      <c r="E43" s="76"/>
      <c r="F43" s="77"/>
      <c r="G43" s="50">
        <f t="shared" ref="G43:G44" si="4">E43*D43</f>
        <v>0</v>
      </c>
      <c r="H43" s="1"/>
    </row>
    <row r="44" spans="1:8" ht="15" thickBot="1" x14ac:dyDescent="0.35">
      <c r="A44" s="7" t="s">
        <v>64</v>
      </c>
      <c r="B44" s="12" t="s">
        <v>65</v>
      </c>
      <c r="C44" s="13" t="s">
        <v>11</v>
      </c>
      <c r="D44" s="14">
        <v>1</v>
      </c>
      <c r="E44" s="76"/>
      <c r="F44" s="77"/>
      <c r="G44" s="50">
        <f t="shared" si="4"/>
        <v>0</v>
      </c>
      <c r="H44" s="1"/>
    </row>
    <row r="45" spans="1:8" ht="15" thickBot="1" x14ac:dyDescent="0.35">
      <c r="A45" s="91" t="s">
        <v>32</v>
      </c>
      <c r="B45" s="92"/>
      <c r="C45" s="92"/>
      <c r="D45" s="92"/>
      <c r="E45" s="92"/>
      <c r="F45" s="93"/>
      <c r="G45" s="50">
        <f>SUM(G42:G44)</f>
        <v>0</v>
      </c>
      <c r="H45" s="1"/>
    </row>
    <row r="46" spans="1:8" ht="15" thickBot="1" x14ac:dyDescent="0.35">
      <c r="A46" s="39">
        <v>7</v>
      </c>
      <c r="B46" s="96" t="s">
        <v>66</v>
      </c>
      <c r="C46" s="74"/>
      <c r="D46" s="74"/>
      <c r="E46" s="74"/>
      <c r="F46" s="74"/>
      <c r="G46" s="75"/>
      <c r="H46" s="1"/>
    </row>
    <row r="47" spans="1:8" ht="15" thickBot="1" x14ac:dyDescent="0.35">
      <c r="A47" s="17" t="s">
        <v>67</v>
      </c>
      <c r="B47" s="15" t="s">
        <v>68</v>
      </c>
      <c r="C47" s="16"/>
      <c r="D47" s="4"/>
      <c r="E47" s="76"/>
      <c r="F47" s="77"/>
      <c r="G47" s="33"/>
      <c r="H47" s="1"/>
    </row>
    <row r="48" spans="1:8" ht="15" thickBot="1" x14ac:dyDescent="0.35">
      <c r="A48" s="17" t="s">
        <v>69</v>
      </c>
      <c r="B48" s="15" t="s">
        <v>70</v>
      </c>
      <c r="C48" s="16" t="s">
        <v>49</v>
      </c>
      <c r="D48" s="4">
        <v>5</v>
      </c>
      <c r="E48" s="76"/>
      <c r="F48" s="77"/>
      <c r="G48" s="50">
        <f>E48*D48</f>
        <v>0</v>
      </c>
      <c r="H48" s="1"/>
    </row>
    <row r="49" spans="1:8" ht="15" thickBot="1" x14ac:dyDescent="0.35">
      <c r="A49" s="17" t="s">
        <v>71</v>
      </c>
      <c r="B49" s="15" t="s">
        <v>72</v>
      </c>
      <c r="C49" s="16" t="s">
        <v>49</v>
      </c>
      <c r="D49" s="4">
        <v>5</v>
      </c>
      <c r="E49" s="76"/>
      <c r="F49" s="77"/>
      <c r="G49" s="50">
        <f>E49*D49</f>
        <v>0</v>
      </c>
      <c r="H49" s="1"/>
    </row>
    <row r="50" spans="1:8" ht="15" thickBot="1" x14ac:dyDescent="0.35">
      <c r="A50" s="91" t="s">
        <v>32</v>
      </c>
      <c r="B50" s="92" t="s">
        <v>32</v>
      </c>
      <c r="C50" s="92"/>
      <c r="D50" s="92"/>
      <c r="E50" s="92"/>
      <c r="F50" s="93"/>
      <c r="G50" s="50">
        <f>SUM(G48:G49)</f>
        <v>0</v>
      </c>
      <c r="H50" s="1"/>
    </row>
    <row r="51" spans="1:8" ht="15" thickBot="1" x14ac:dyDescent="0.35">
      <c r="A51" s="41">
        <v>10</v>
      </c>
      <c r="B51" s="72" t="s">
        <v>76</v>
      </c>
      <c r="C51" s="73"/>
      <c r="D51" s="73"/>
      <c r="E51" s="73"/>
      <c r="F51" s="73"/>
      <c r="G51" s="75"/>
      <c r="H51" s="1"/>
    </row>
    <row r="52" spans="1:8" ht="15" thickBot="1" x14ac:dyDescent="0.35">
      <c r="A52" s="7" t="s">
        <v>77</v>
      </c>
      <c r="B52" s="11" t="s">
        <v>78</v>
      </c>
      <c r="C52" s="4" t="s">
        <v>74</v>
      </c>
      <c r="D52" s="4">
        <v>1237</v>
      </c>
      <c r="E52" s="76"/>
      <c r="F52" s="77"/>
      <c r="G52" s="50">
        <f>E52*D52</f>
        <v>0</v>
      </c>
      <c r="H52" s="1"/>
    </row>
    <row r="53" spans="1:8" ht="15" thickBot="1" x14ac:dyDescent="0.35">
      <c r="A53" s="7" t="s">
        <v>79</v>
      </c>
      <c r="B53" s="11" t="s">
        <v>80</v>
      </c>
      <c r="C53" s="4" t="s">
        <v>74</v>
      </c>
      <c r="D53" s="4">
        <v>1732</v>
      </c>
      <c r="E53" s="76"/>
      <c r="F53" s="77"/>
      <c r="G53" s="50">
        <f t="shared" ref="G53:G56" si="5">E53*D53</f>
        <v>0</v>
      </c>
      <c r="H53" s="1"/>
    </row>
    <row r="54" spans="1:8" ht="15" thickBot="1" x14ac:dyDescent="0.35">
      <c r="A54" s="7" t="s">
        <v>81</v>
      </c>
      <c r="B54" s="11" t="s">
        <v>82</v>
      </c>
      <c r="C54" s="4" t="s">
        <v>74</v>
      </c>
      <c r="D54" s="4">
        <v>742</v>
      </c>
      <c r="E54" s="76"/>
      <c r="F54" s="77"/>
      <c r="G54" s="50">
        <f t="shared" si="5"/>
        <v>0</v>
      </c>
      <c r="H54" s="1"/>
    </row>
    <row r="55" spans="1:8" ht="15" thickBot="1" x14ac:dyDescent="0.35">
      <c r="A55" s="7" t="s">
        <v>83</v>
      </c>
      <c r="B55" s="11" t="s">
        <v>84</v>
      </c>
      <c r="C55" s="4" t="s">
        <v>74</v>
      </c>
      <c r="D55" s="4">
        <v>248</v>
      </c>
      <c r="E55" s="76"/>
      <c r="F55" s="77"/>
      <c r="G55" s="50"/>
      <c r="H55" s="1"/>
    </row>
    <row r="56" spans="1:8" ht="15" thickBot="1" x14ac:dyDescent="0.35">
      <c r="A56" s="7" t="s">
        <v>85</v>
      </c>
      <c r="B56" s="11" t="s">
        <v>86</v>
      </c>
      <c r="C56" s="4" t="s">
        <v>74</v>
      </c>
      <c r="D56" s="4">
        <v>1475</v>
      </c>
      <c r="E56" s="76"/>
      <c r="F56" s="77"/>
      <c r="G56" s="50">
        <f t="shared" si="5"/>
        <v>0</v>
      </c>
      <c r="H56" s="1"/>
    </row>
    <row r="57" spans="1:8" ht="15" thickBot="1" x14ac:dyDescent="0.35">
      <c r="A57" s="91" t="s">
        <v>32</v>
      </c>
      <c r="B57" s="92"/>
      <c r="C57" s="92"/>
      <c r="D57" s="92"/>
      <c r="E57" s="92"/>
      <c r="F57" s="93"/>
      <c r="G57" s="50">
        <f>SUM(G52:G56)</f>
        <v>0</v>
      </c>
      <c r="H57" s="52"/>
    </row>
    <row r="58" spans="1:8" ht="15" thickBot="1" x14ac:dyDescent="0.35">
      <c r="A58" s="41">
        <v>12</v>
      </c>
      <c r="B58" s="72" t="s">
        <v>87</v>
      </c>
      <c r="C58" s="73"/>
      <c r="D58" s="73"/>
      <c r="E58" s="73"/>
      <c r="F58" s="73"/>
      <c r="G58" s="75"/>
      <c r="H58" s="1"/>
    </row>
    <row r="59" spans="1:8" ht="15" thickBot="1" x14ac:dyDescent="0.35">
      <c r="A59" s="7" t="s">
        <v>88</v>
      </c>
      <c r="B59" s="11" t="s">
        <v>89</v>
      </c>
      <c r="C59" s="4" t="s">
        <v>74</v>
      </c>
      <c r="D59" s="4">
        <v>619</v>
      </c>
      <c r="E59" s="76"/>
      <c r="F59" s="77"/>
      <c r="G59" s="50">
        <f>E59*D59</f>
        <v>0</v>
      </c>
      <c r="H59" s="1"/>
    </row>
    <row r="60" spans="1:8" ht="15" thickBot="1" x14ac:dyDescent="0.35">
      <c r="A60" s="7" t="s">
        <v>90</v>
      </c>
      <c r="B60" s="11" t="s">
        <v>91</v>
      </c>
      <c r="C60" s="4" t="s">
        <v>74</v>
      </c>
      <c r="D60" s="4">
        <v>1237</v>
      </c>
      <c r="E60" s="76"/>
      <c r="F60" s="77"/>
      <c r="G60" s="50">
        <f t="shared" ref="G60:G62" si="6">E60*D60</f>
        <v>0</v>
      </c>
      <c r="H60" s="1"/>
    </row>
    <row r="61" spans="1:8" ht="15" thickBot="1" x14ac:dyDescent="0.35">
      <c r="A61" s="7" t="s">
        <v>92</v>
      </c>
      <c r="B61" s="11" t="s">
        <v>93</v>
      </c>
      <c r="C61" s="4" t="s">
        <v>74</v>
      </c>
      <c r="D61" s="4">
        <v>1732</v>
      </c>
      <c r="E61" s="76"/>
      <c r="F61" s="77"/>
      <c r="G61" s="50">
        <f t="shared" si="6"/>
        <v>0</v>
      </c>
      <c r="H61" s="1"/>
    </row>
    <row r="62" spans="1:8" ht="15" thickBot="1" x14ac:dyDescent="0.35">
      <c r="A62" s="7" t="s">
        <v>94</v>
      </c>
      <c r="B62" s="11" t="s">
        <v>95</v>
      </c>
      <c r="C62" s="4" t="s">
        <v>74</v>
      </c>
      <c r="D62" s="4">
        <v>742</v>
      </c>
      <c r="E62" s="76"/>
      <c r="F62" s="77"/>
      <c r="G62" s="50">
        <f t="shared" si="6"/>
        <v>0</v>
      </c>
      <c r="H62" s="1"/>
    </row>
    <row r="63" spans="1:8" ht="15" thickBot="1" x14ac:dyDescent="0.35">
      <c r="A63" s="7" t="s">
        <v>96</v>
      </c>
      <c r="B63" s="11" t="s">
        <v>97</v>
      </c>
      <c r="C63" s="4" t="s">
        <v>74</v>
      </c>
      <c r="D63" s="4">
        <v>248</v>
      </c>
      <c r="E63" s="76"/>
      <c r="F63" s="77"/>
      <c r="G63" s="50"/>
      <c r="H63" s="1"/>
    </row>
    <row r="64" spans="1:8" ht="15" thickBot="1" x14ac:dyDescent="0.35">
      <c r="A64" s="91" t="s">
        <v>32</v>
      </c>
      <c r="B64" s="92"/>
      <c r="C64" s="92"/>
      <c r="D64" s="92"/>
      <c r="E64" s="92"/>
      <c r="F64" s="93"/>
      <c r="G64" s="50">
        <f>SUM(G59:G63)</f>
        <v>0</v>
      </c>
      <c r="H64" s="52"/>
    </row>
    <row r="65" spans="1:8" ht="15" thickBot="1" x14ac:dyDescent="0.35">
      <c r="A65" s="41">
        <v>13</v>
      </c>
      <c r="B65" s="124" t="s">
        <v>98</v>
      </c>
      <c r="C65" s="125"/>
      <c r="D65" s="125"/>
      <c r="E65" s="125"/>
      <c r="F65" s="125"/>
      <c r="G65" s="126"/>
      <c r="H65" s="1"/>
    </row>
    <row r="66" spans="1:8" ht="15" thickBot="1" x14ac:dyDescent="0.35">
      <c r="A66" s="7" t="s">
        <v>99</v>
      </c>
      <c r="B66" s="11" t="s">
        <v>100</v>
      </c>
      <c r="C66" s="4" t="s">
        <v>74</v>
      </c>
      <c r="D66" s="4">
        <v>619</v>
      </c>
      <c r="E66" s="76"/>
      <c r="F66" s="77"/>
      <c r="G66" s="50">
        <f>E66*D66</f>
        <v>0</v>
      </c>
      <c r="H66" s="1"/>
    </row>
    <row r="67" spans="1:8" x14ac:dyDescent="0.3">
      <c r="A67" s="107" t="s">
        <v>101</v>
      </c>
      <c r="B67" s="21" t="s">
        <v>102</v>
      </c>
      <c r="C67" s="109" t="s">
        <v>74</v>
      </c>
      <c r="D67" s="109">
        <v>520</v>
      </c>
      <c r="E67" s="112"/>
      <c r="F67" s="113"/>
      <c r="G67" s="111">
        <f>E67*D67</f>
        <v>0</v>
      </c>
      <c r="H67" s="106"/>
    </row>
    <row r="68" spans="1:8" ht="15" thickBot="1" x14ac:dyDescent="0.35">
      <c r="A68" s="108"/>
      <c r="B68" s="11" t="s">
        <v>103</v>
      </c>
      <c r="C68" s="110"/>
      <c r="D68" s="110"/>
      <c r="E68" s="114"/>
      <c r="F68" s="115"/>
      <c r="G68" s="108"/>
      <c r="H68" s="106"/>
    </row>
    <row r="69" spans="1:8" x14ac:dyDescent="0.3">
      <c r="A69" s="107" t="s">
        <v>104</v>
      </c>
      <c r="B69" s="21" t="s">
        <v>105</v>
      </c>
      <c r="C69" s="109" t="s">
        <v>74</v>
      </c>
      <c r="D69" s="109">
        <v>1475</v>
      </c>
      <c r="E69" s="112"/>
      <c r="F69" s="113"/>
      <c r="G69" s="111">
        <f>E69*D69</f>
        <v>0</v>
      </c>
      <c r="H69" s="106"/>
    </row>
    <row r="70" spans="1:8" ht="15" thickBot="1" x14ac:dyDescent="0.35">
      <c r="A70" s="108"/>
      <c r="B70" s="11" t="s">
        <v>106</v>
      </c>
      <c r="C70" s="110"/>
      <c r="D70" s="110"/>
      <c r="E70" s="114"/>
      <c r="F70" s="115"/>
      <c r="G70" s="108"/>
      <c r="H70" s="106"/>
    </row>
    <row r="71" spans="1:8" ht="15" thickBot="1" x14ac:dyDescent="0.35">
      <c r="A71" s="91" t="s">
        <v>32</v>
      </c>
      <c r="B71" s="92"/>
      <c r="C71" s="92"/>
      <c r="D71" s="92"/>
      <c r="E71" s="92"/>
      <c r="F71" s="93"/>
      <c r="G71" s="50">
        <f>SUM(G66:G70)</f>
        <v>0</v>
      </c>
      <c r="H71" s="52"/>
    </row>
    <row r="72" spans="1:8" ht="15" thickBot="1" x14ac:dyDescent="0.35">
      <c r="A72" s="41">
        <v>16</v>
      </c>
      <c r="B72" s="97" t="s">
        <v>108</v>
      </c>
      <c r="C72" s="98"/>
      <c r="D72" s="98"/>
      <c r="E72" s="98"/>
      <c r="F72" s="98"/>
      <c r="G72" s="99"/>
      <c r="H72" s="1"/>
    </row>
    <row r="73" spans="1:8" ht="15" thickBot="1" x14ac:dyDescent="0.35">
      <c r="A73" s="10" t="s">
        <v>109</v>
      </c>
      <c r="B73" s="23" t="s">
        <v>231</v>
      </c>
      <c r="C73" s="24" t="s">
        <v>49</v>
      </c>
      <c r="D73" s="24">
        <f>113</f>
        <v>113</v>
      </c>
      <c r="E73" s="100"/>
      <c r="F73" s="101"/>
      <c r="G73" s="53">
        <f>E73*D73</f>
        <v>0</v>
      </c>
      <c r="H73" s="1"/>
    </row>
    <row r="74" spans="1:8" ht="15" thickBot="1" x14ac:dyDescent="0.35">
      <c r="A74" s="91" t="s">
        <v>32</v>
      </c>
      <c r="B74" s="92"/>
      <c r="C74" s="92"/>
      <c r="D74" s="92"/>
      <c r="E74" s="92"/>
      <c r="F74" s="102"/>
      <c r="G74" s="53">
        <f>G73</f>
        <v>0</v>
      </c>
      <c r="H74" s="52"/>
    </row>
    <row r="75" spans="1:8" ht="15" thickBot="1" x14ac:dyDescent="0.35">
      <c r="A75" s="41">
        <v>17</v>
      </c>
      <c r="B75" s="72" t="s">
        <v>110</v>
      </c>
      <c r="C75" s="73"/>
      <c r="D75" s="73"/>
      <c r="E75" s="73"/>
      <c r="F75" s="73"/>
      <c r="G75" s="103"/>
      <c r="H75" s="1"/>
    </row>
    <row r="76" spans="1:8" ht="15" thickBot="1" x14ac:dyDescent="0.35">
      <c r="A76" s="10" t="s">
        <v>111</v>
      </c>
      <c r="B76" s="23" t="s">
        <v>112</v>
      </c>
      <c r="C76" s="24" t="s">
        <v>49</v>
      </c>
      <c r="D76" s="24">
        <v>50</v>
      </c>
      <c r="E76" s="104"/>
      <c r="F76" s="105"/>
      <c r="G76" s="53">
        <f>E76*D76</f>
        <v>0</v>
      </c>
      <c r="H76" s="1"/>
    </row>
    <row r="77" spans="1:8" ht="15" thickBot="1" x14ac:dyDescent="0.35">
      <c r="A77" s="10" t="s">
        <v>113</v>
      </c>
      <c r="B77" s="23" t="s">
        <v>114</v>
      </c>
      <c r="C77" s="24" t="s">
        <v>49</v>
      </c>
      <c r="D77" s="24">
        <v>59</v>
      </c>
      <c r="E77" s="104"/>
      <c r="F77" s="105"/>
      <c r="G77" s="53">
        <f t="shared" ref="G77:G78" si="7">E77*D77</f>
        <v>0</v>
      </c>
      <c r="H77" s="1"/>
    </row>
    <row r="78" spans="1:8" ht="15" thickBot="1" x14ac:dyDescent="0.35">
      <c r="A78" s="10" t="s">
        <v>115</v>
      </c>
      <c r="B78" s="23" t="s">
        <v>116</v>
      </c>
      <c r="C78" s="24" t="s">
        <v>49</v>
      </c>
      <c r="D78" s="24">
        <v>60</v>
      </c>
      <c r="E78" s="104"/>
      <c r="F78" s="105"/>
      <c r="G78" s="53">
        <f t="shared" si="7"/>
        <v>0</v>
      </c>
      <c r="H78" s="1"/>
    </row>
    <row r="79" spans="1:8" ht="15" thickBot="1" x14ac:dyDescent="0.35">
      <c r="A79" s="91" t="s">
        <v>32</v>
      </c>
      <c r="B79" s="92"/>
      <c r="C79" s="92"/>
      <c r="D79" s="92"/>
      <c r="E79" s="92"/>
      <c r="F79" s="102"/>
      <c r="G79" s="54">
        <f>SUM(G76:G78)</f>
        <v>0</v>
      </c>
      <c r="H79" s="52"/>
    </row>
    <row r="80" spans="1:8" ht="15" thickBot="1" x14ac:dyDescent="0.35">
      <c r="A80" s="41">
        <v>22</v>
      </c>
      <c r="B80" s="72" t="s">
        <v>117</v>
      </c>
      <c r="C80" s="73"/>
      <c r="D80" s="73"/>
      <c r="E80" s="73"/>
      <c r="F80" s="73"/>
      <c r="G80" s="103"/>
      <c r="H80" s="1"/>
    </row>
    <row r="81" spans="1:8" ht="15" thickBot="1" x14ac:dyDescent="0.35">
      <c r="A81" s="10" t="s">
        <v>118</v>
      </c>
      <c r="B81" s="23" t="s">
        <v>119</v>
      </c>
      <c r="C81" s="24" t="s">
        <v>11</v>
      </c>
      <c r="D81" s="24">
        <v>1</v>
      </c>
      <c r="E81" s="104"/>
      <c r="F81" s="105"/>
      <c r="G81" s="53">
        <f>E81*D81</f>
        <v>0</v>
      </c>
      <c r="H81" s="1"/>
    </row>
    <row r="82" spans="1:8" ht="15" thickBot="1" x14ac:dyDescent="0.35">
      <c r="A82" s="10" t="s">
        <v>120</v>
      </c>
      <c r="B82" s="23" t="s">
        <v>121</v>
      </c>
      <c r="C82" s="24" t="s">
        <v>49</v>
      </c>
      <c r="D82" s="24">
        <v>49</v>
      </c>
      <c r="E82" s="104"/>
      <c r="F82" s="105"/>
      <c r="G82" s="53">
        <f t="shared" ref="G82:G83" si="8">E82*D82</f>
        <v>0</v>
      </c>
      <c r="H82" s="1"/>
    </row>
    <row r="83" spans="1:8" ht="15" thickBot="1" x14ac:dyDescent="0.35">
      <c r="A83" s="10" t="s">
        <v>122</v>
      </c>
      <c r="B83" s="23" t="s">
        <v>123</v>
      </c>
      <c r="C83" s="24" t="s">
        <v>49</v>
      </c>
      <c r="D83" s="24">
        <v>147</v>
      </c>
      <c r="E83" s="104"/>
      <c r="F83" s="105"/>
      <c r="G83" s="53">
        <f t="shared" si="8"/>
        <v>0</v>
      </c>
      <c r="H83" s="1"/>
    </row>
    <row r="84" spans="1:8" ht="15" thickBot="1" x14ac:dyDescent="0.35">
      <c r="A84" s="91" t="s">
        <v>32</v>
      </c>
      <c r="B84" s="92"/>
      <c r="C84" s="92"/>
      <c r="D84" s="92"/>
      <c r="E84" s="92"/>
      <c r="F84" s="102"/>
      <c r="G84" s="53">
        <f>SUM(G81:G83)</f>
        <v>0</v>
      </c>
      <c r="H84" s="52"/>
    </row>
    <row r="85" spans="1:8" ht="15" thickBot="1" x14ac:dyDescent="0.35">
      <c r="A85" s="41">
        <v>23</v>
      </c>
      <c r="B85" s="72" t="s">
        <v>124</v>
      </c>
      <c r="C85" s="73"/>
      <c r="D85" s="73"/>
      <c r="E85" s="73"/>
      <c r="F85" s="73"/>
      <c r="G85" s="103"/>
      <c r="H85" s="1"/>
    </row>
    <row r="86" spans="1:8" ht="15" thickBot="1" x14ac:dyDescent="0.35">
      <c r="A86" s="10" t="s">
        <v>125</v>
      </c>
      <c r="B86" s="23" t="s">
        <v>126</v>
      </c>
      <c r="C86" s="24" t="s">
        <v>49</v>
      </c>
      <c r="D86" s="24">
        <v>1980</v>
      </c>
      <c r="E86" s="104"/>
      <c r="F86" s="105"/>
      <c r="G86" s="53">
        <f>E86*D86</f>
        <v>0</v>
      </c>
      <c r="H86" s="1"/>
    </row>
    <row r="87" spans="1:8" ht="15" thickBot="1" x14ac:dyDescent="0.35">
      <c r="A87" s="91" t="s">
        <v>32</v>
      </c>
      <c r="B87" s="92"/>
      <c r="C87" s="92"/>
      <c r="D87" s="92"/>
      <c r="E87" s="92"/>
      <c r="F87" s="102"/>
      <c r="G87" s="53">
        <f>G86</f>
        <v>0</v>
      </c>
      <c r="H87" s="52"/>
    </row>
    <row r="88" spans="1:8" ht="15" thickBot="1" x14ac:dyDescent="0.35">
      <c r="A88" s="41">
        <v>24</v>
      </c>
      <c r="B88" s="72" t="s">
        <v>127</v>
      </c>
      <c r="C88" s="73"/>
      <c r="D88" s="73"/>
      <c r="E88" s="73"/>
      <c r="F88" s="73"/>
      <c r="G88" s="103"/>
      <c r="H88" s="1"/>
    </row>
    <row r="89" spans="1:8" ht="15" thickBot="1" x14ac:dyDescent="0.35">
      <c r="A89" s="10" t="s">
        <v>128</v>
      </c>
      <c r="B89" s="23" t="s">
        <v>129</v>
      </c>
      <c r="C89" s="24" t="s">
        <v>49</v>
      </c>
      <c r="D89" s="24">
        <v>113</v>
      </c>
      <c r="E89" s="104"/>
      <c r="F89" s="105"/>
      <c r="G89" s="53">
        <f>E89*D89</f>
        <v>0</v>
      </c>
      <c r="H89" s="1"/>
    </row>
    <row r="90" spans="1:8" ht="15" thickBot="1" x14ac:dyDescent="0.35">
      <c r="A90" s="10" t="s">
        <v>130</v>
      </c>
      <c r="B90" s="23" t="s">
        <v>131</v>
      </c>
      <c r="C90" s="24" t="s">
        <v>74</v>
      </c>
      <c r="D90" s="24">
        <v>2825</v>
      </c>
      <c r="E90" s="104"/>
      <c r="F90" s="105"/>
      <c r="G90" s="53">
        <f>E90*D90</f>
        <v>0</v>
      </c>
      <c r="H90" s="1"/>
    </row>
    <row r="91" spans="1:8" ht="15" thickBot="1" x14ac:dyDescent="0.35">
      <c r="A91" s="91" t="s">
        <v>32</v>
      </c>
      <c r="B91" s="92"/>
      <c r="C91" s="92"/>
      <c r="D91" s="92"/>
      <c r="E91" s="92"/>
      <c r="F91" s="102"/>
      <c r="G91" s="53">
        <f>SUM(G89:G90)</f>
        <v>0</v>
      </c>
      <c r="H91" s="52"/>
    </row>
    <row r="92" spans="1:8" x14ac:dyDescent="0.3">
      <c r="A92" s="116">
        <v>28</v>
      </c>
      <c r="B92" s="118" t="s">
        <v>132</v>
      </c>
      <c r="C92" s="119"/>
      <c r="D92" s="119"/>
      <c r="E92" s="119"/>
      <c r="F92" s="119"/>
      <c r="G92" s="120"/>
      <c r="H92" s="61"/>
    </row>
    <row r="93" spans="1:8" ht="15" thickBot="1" x14ac:dyDescent="0.35">
      <c r="A93" s="117"/>
      <c r="B93" s="96"/>
      <c r="C93" s="74"/>
      <c r="D93" s="74"/>
      <c r="E93" s="74"/>
      <c r="F93" s="74"/>
      <c r="G93" s="121"/>
      <c r="H93" s="61"/>
    </row>
    <row r="94" spans="1:8" ht="15" thickBot="1" x14ac:dyDescent="0.35">
      <c r="A94" s="7" t="s">
        <v>133</v>
      </c>
      <c r="B94" s="6" t="s">
        <v>228</v>
      </c>
      <c r="C94" s="13" t="s">
        <v>49</v>
      </c>
      <c r="D94" s="14">
        <v>195</v>
      </c>
      <c r="E94" s="76"/>
      <c r="F94" s="77"/>
      <c r="G94" s="55">
        <f>E94*D94</f>
        <v>0</v>
      </c>
      <c r="H94" s="1"/>
    </row>
    <row r="95" spans="1:8" ht="15" thickBot="1" x14ac:dyDescent="0.35">
      <c r="A95" s="7" t="s">
        <v>134</v>
      </c>
      <c r="B95" s="6" t="s">
        <v>135</v>
      </c>
      <c r="C95" s="13" t="s">
        <v>74</v>
      </c>
      <c r="D95" s="14">
        <v>3866</v>
      </c>
      <c r="E95" s="76"/>
      <c r="F95" s="77"/>
      <c r="G95" s="55">
        <f t="shared" ref="G95:G96" si="9">E95*D95</f>
        <v>0</v>
      </c>
      <c r="H95" s="1"/>
    </row>
    <row r="96" spans="1:8" ht="15" thickBot="1" x14ac:dyDescent="0.35">
      <c r="A96" s="7" t="s">
        <v>136</v>
      </c>
      <c r="B96" s="6" t="s">
        <v>137</v>
      </c>
      <c r="C96" s="13" t="s">
        <v>22</v>
      </c>
      <c r="D96" s="14">
        <v>24</v>
      </c>
      <c r="E96" s="76"/>
      <c r="F96" s="77"/>
      <c r="G96" s="55">
        <f t="shared" si="9"/>
        <v>0</v>
      </c>
      <c r="H96" s="1"/>
    </row>
    <row r="97" spans="1:8" ht="15" thickBot="1" x14ac:dyDescent="0.35">
      <c r="A97" s="91" t="s">
        <v>32</v>
      </c>
      <c r="B97" s="92"/>
      <c r="C97" s="92"/>
      <c r="D97" s="92"/>
      <c r="E97" s="92"/>
      <c r="F97" s="93"/>
      <c r="G97" s="55">
        <f>SUM(G94:G96)</f>
        <v>0</v>
      </c>
      <c r="H97" s="52"/>
    </row>
    <row r="98" spans="1:8" ht="15" thickBot="1" x14ac:dyDescent="0.35">
      <c r="A98" s="39">
        <v>29</v>
      </c>
      <c r="B98" s="72" t="s">
        <v>138</v>
      </c>
      <c r="C98" s="73"/>
      <c r="D98" s="73"/>
      <c r="E98" s="73"/>
      <c r="F98" s="73"/>
      <c r="G98" s="103"/>
      <c r="H98" s="1"/>
    </row>
    <row r="99" spans="1:8" ht="15" thickBot="1" x14ac:dyDescent="0.35">
      <c r="A99" s="7" t="s">
        <v>139</v>
      </c>
      <c r="B99" s="6" t="s">
        <v>75</v>
      </c>
      <c r="C99" s="13" t="s">
        <v>74</v>
      </c>
      <c r="D99" s="14">
        <v>488</v>
      </c>
      <c r="E99" s="76"/>
      <c r="F99" s="77"/>
      <c r="G99" s="55">
        <f>E99*D99</f>
        <v>0</v>
      </c>
      <c r="H99" s="1"/>
    </row>
    <row r="100" spans="1:8" ht="15" thickBot="1" x14ac:dyDescent="0.35">
      <c r="A100" s="7" t="s">
        <v>140</v>
      </c>
      <c r="B100" s="6" t="s">
        <v>141</v>
      </c>
      <c r="C100" s="13" t="s">
        <v>74</v>
      </c>
      <c r="D100" s="14">
        <v>488</v>
      </c>
      <c r="E100" s="76"/>
      <c r="F100" s="77"/>
      <c r="G100" s="55">
        <f t="shared" ref="G100:G102" si="10">E100*D100</f>
        <v>0</v>
      </c>
      <c r="H100" s="1"/>
    </row>
    <row r="101" spans="1:8" ht="15" thickBot="1" x14ac:dyDescent="0.35">
      <c r="A101" s="7" t="s">
        <v>142</v>
      </c>
      <c r="B101" s="6" t="s">
        <v>143</v>
      </c>
      <c r="C101" s="13" t="s">
        <v>49</v>
      </c>
      <c r="D101" s="14">
        <v>20</v>
      </c>
      <c r="E101" s="76"/>
      <c r="F101" s="77"/>
      <c r="G101" s="55">
        <f t="shared" si="10"/>
        <v>0</v>
      </c>
      <c r="H101" s="1"/>
    </row>
    <row r="102" spans="1:8" ht="15" thickBot="1" x14ac:dyDescent="0.35">
      <c r="A102" s="7" t="s">
        <v>144</v>
      </c>
      <c r="B102" s="6" t="s">
        <v>145</v>
      </c>
      <c r="C102" s="13" t="s">
        <v>49</v>
      </c>
      <c r="D102" s="14">
        <v>4</v>
      </c>
      <c r="E102" s="76"/>
      <c r="F102" s="77"/>
      <c r="G102" s="55">
        <f t="shared" si="10"/>
        <v>0</v>
      </c>
      <c r="H102" s="1"/>
    </row>
    <row r="103" spans="1:8" ht="15" thickBot="1" x14ac:dyDescent="0.35">
      <c r="A103" s="91" t="s">
        <v>32</v>
      </c>
      <c r="B103" s="92"/>
      <c r="C103" s="92"/>
      <c r="D103" s="92"/>
      <c r="E103" s="92"/>
      <c r="F103" s="102"/>
      <c r="G103" s="55">
        <f>SUM(G99:G102)</f>
        <v>0</v>
      </c>
      <c r="H103" s="52"/>
    </row>
    <row r="104" spans="1:8" ht="15" thickBot="1" x14ac:dyDescent="0.35">
      <c r="A104" s="41">
        <v>30</v>
      </c>
      <c r="B104" s="72" t="s">
        <v>146</v>
      </c>
      <c r="C104" s="73"/>
      <c r="D104" s="73"/>
      <c r="E104" s="73"/>
      <c r="F104" s="73"/>
      <c r="G104" s="103"/>
      <c r="H104" s="1"/>
    </row>
    <row r="105" spans="1:8" ht="15" thickBot="1" x14ac:dyDescent="0.35">
      <c r="A105" s="7" t="s">
        <v>147</v>
      </c>
      <c r="B105" s="11" t="s">
        <v>148</v>
      </c>
      <c r="C105" s="4" t="s">
        <v>49</v>
      </c>
      <c r="D105" s="4">
        <v>780</v>
      </c>
      <c r="E105" s="76"/>
      <c r="F105" s="77"/>
      <c r="G105" s="55">
        <f>E105*D105</f>
        <v>0</v>
      </c>
      <c r="H105" s="1"/>
    </row>
    <row r="106" spans="1:8" ht="15" thickBot="1" x14ac:dyDescent="0.35">
      <c r="A106" s="7" t="s">
        <v>149</v>
      </c>
      <c r="B106" s="11" t="s">
        <v>150</v>
      </c>
      <c r="C106" s="4" t="s">
        <v>74</v>
      </c>
      <c r="D106" s="4">
        <v>3866</v>
      </c>
      <c r="E106" s="122"/>
      <c r="F106" s="123"/>
      <c r="G106" s="55">
        <f>E106*D106</f>
        <v>0</v>
      </c>
      <c r="H106" s="1"/>
    </row>
    <row r="107" spans="1:8" ht="15" thickBot="1" x14ac:dyDescent="0.35">
      <c r="A107" s="91" t="s">
        <v>32</v>
      </c>
      <c r="B107" s="92"/>
      <c r="C107" s="92"/>
      <c r="D107" s="92"/>
      <c r="E107" s="92"/>
      <c r="F107" s="102"/>
      <c r="G107" s="55">
        <f>SUM(G105:G106)</f>
        <v>0</v>
      </c>
      <c r="H107" s="52"/>
    </row>
    <row r="108" spans="1:8" ht="15" thickBot="1" x14ac:dyDescent="0.35">
      <c r="A108" s="41">
        <v>31</v>
      </c>
      <c r="B108" s="124" t="s">
        <v>151</v>
      </c>
      <c r="C108" s="125"/>
      <c r="D108" s="125"/>
      <c r="E108" s="125"/>
      <c r="F108" s="125"/>
      <c r="G108" s="126"/>
      <c r="H108" s="1"/>
    </row>
    <row r="109" spans="1:8" ht="15" thickBot="1" x14ac:dyDescent="0.35">
      <c r="A109" s="10" t="s">
        <v>152</v>
      </c>
      <c r="B109" s="20" t="s">
        <v>151</v>
      </c>
      <c r="C109" s="14" t="s">
        <v>49</v>
      </c>
      <c r="D109" s="13">
        <v>975</v>
      </c>
      <c r="E109" s="76"/>
      <c r="F109" s="77"/>
      <c r="G109" s="55">
        <f>E109*D109</f>
        <v>0</v>
      </c>
      <c r="H109" s="1"/>
    </row>
    <row r="110" spans="1:8" ht="15" thickBot="1" x14ac:dyDescent="0.35">
      <c r="A110" s="91" t="s">
        <v>32</v>
      </c>
      <c r="B110" s="92"/>
      <c r="C110" s="92"/>
      <c r="D110" s="92"/>
      <c r="E110" s="92"/>
      <c r="F110" s="93"/>
      <c r="G110" s="55">
        <f>G109</f>
        <v>0</v>
      </c>
      <c r="H110" s="52"/>
    </row>
    <row r="111" spans="1:8" ht="15" thickBot="1" x14ac:dyDescent="0.35">
      <c r="A111" s="41">
        <v>32</v>
      </c>
      <c r="B111" s="124" t="s">
        <v>153</v>
      </c>
      <c r="C111" s="125"/>
      <c r="D111" s="125"/>
      <c r="E111" s="125"/>
      <c r="F111" s="125"/>
      <c r="G111" s="126"/>
      <c r="H111" s="1"/>
    </row>
    <row r="112" spans="1:8" ht="15" thickBot="1" x14ac:dyDescent="0.35">
      <c r="A112" s="10" t="s">
        <v>154</v>
      </c>
      <c r="B112" s="20" t="s">
        <v>155</v>
      </c>
      <c r="C112" s="14" t="s">
        <v>49</v>
      </c>
      <c r="D112" s="13">
        <v>3</v>
      </c>
      <c r="E112" s="76"/>
      <c r="F112" s="77"/>
      <c r="G112" s="55">
        <f>E112*D112</f>
        <v>0</v>
      </c>
      <c r="H112" s="1"/>
    </row>
    <row r="113" spans="1:8" ht="15" thickBot="1" x14ac:dyDescent="0.35">
      <c r="A113" s="10" t="s">
        <v>156</v>
      </c>
      <c r="B113" s="20" t="s">
        <v>157</v>
      </c>
      <c r="C113" s="14" t="s">
        <v>49</v>
      </c>
      <c r="D113" s="13">
        <v>3</v>
      </c>
      <c r="E113" s="76"/>
      <c r="F113" s="77"/>
      <c r="G113" s="55">
        <f t="shared" ref="G113:G114" si="11">E113*D113</f>
        <v>0</v>
      </c>
      <c r="H113" s="1"/>
    </row>
    <row r="114" spans="1:8" ht="15" thickBot="1" x14ac:dyDescent="0.35">
      <c r="A114" s="10" t="s">
        <v>158</v>
      </c>
      <c r="B114" s="20" t="s">
        <v>159</v>
      </c>
      <c r="C114" s="14" t="s">
        <v>49</v>
      </c>
      <c r="D114" s="13">
        <v>2</v>
      </c>
      <c r="E114" s="76"/>
      <c r="F114" s="77"/>
      <c r="G114" s="55">
        <f t="shared" si="11"/>
        <v>0</v>
      </c>
      <c r="H114" s="1"/>
    </row>
    <row r="115" spans="1:8" ht="15" thickBot="1" x14ac:dyDescent="0.35">
      <c r="A115" s="91" t="s">
        <v>32</v>
      </c>
      <c r="B115" s="92"/>
      <c r="C115" s="92"/>
      <c r="D115" s="92"/>
      <c r="E115" s="92"/>
      <c r="F115" s="102"/>
      <c r="G115" s="55">
        <f>SUM(G112:G114)</f>
        <v>0</v>
      </c>
      <c r="H115" s="52"/>
    </row>
    <row r="116" spans="1:8" ht="15" thickBot="1" x14ac:dyDescent="0.35">
      <c r="A116" s="41">
        <v>33</v>
      </c>
      <c r="B116" s="124" t="s">
        <v>160</v>
      </c>
      <c r="C116" s="125"/>
      <c r="D116" s="125"/>
      <c r="E116" s="125"/>
      <c r="F116" s="125"/>
      <c r="G116" s="126"/>
      <c r="H116" s="1"/>
    </row>
    <row r="117" spans="1:8" ht="15" thickBot="1" x14ac:dyDescent="0.35">
      <c r="A117" s="10" t="s">
        <v>161</v>
      </c>
      <c r="B117" s="20" t="s">
        <v>162</v>
      </c>
      <c r="C117" s="14" t="s">
        <v>49</v>
      </c>
      <c r="D117" s="13">
        <f>D109</f>
        <v>975</v>
      </c>
      <c r="E117" s="76"/>
      <c r="F117" s="77"/>
      <c r="G117" s="56">
        <f>E117*D117</f>
        <v>0</v>
      </c>
      <c r="H117" s="1"/>
    </row>
    <row r="118" spans="1:8" ht="15" thickBot="1" x14ac:dyDescent="0.35">
      <c r="A118" s="91" t="s">
        <v>32</v>
      </c>
      <c r="B118" s="92"/>
      <c r="C118" s="92"/>
      <c r="D118" s="92"/>
      <c r="E118" s="92"/>
      <c r="F118" s="102"/>
      <c r="G118" s="60">
        <f>G117</f>
        <v>0</v>
      </c>
      <c r="H118" s="52"/>
    </row>
    <row r="119" spans="1:8" ht="15" thickBot="1" x14ac:dyDescent="0.35">
      <c r="A119" s="41">
        <v>34</v>
      </c>
      <c r="B119" s="124" t="s">
        <v>163</v>
      </c>
      <c r="C119" s="125"/>
      <c r="D119" s="125"/>
      <c r="E119" s="125"/>
      <c r="F119" s="125"/>
      <c r="G119" s="126"/>
      <c r="H119" s="44"/>
    </row>
    <row r="120" spans="1:8" ht="15" thickBot="1" x14ac:dyDescent="0.35">
      <c r="A120" s="7" t="s">
        <v>165</v>
      </c>
      <c r="B120" s="11" t="s">
        <v>166</v>
      </c>
      <c r="C120" s="4" t="s">
        <v>164</v>
      </c>
      <c r="D120" s="4">
        <v>3110</v>
      </c>
      <c r="E120" s="76"/>
      <c r="F120" s="77"/>
      <c r="G120" s="55">
        <f>E120*D120</f>
        <v>0</v>
      </c>
      <c r="H120" s="1"/>
    </row>
    <row r="121" spans="1:8" ht="15" thickBot="1" x14ac:dyDescent="0.35">
      <c r="A121" s="91" t="s">
        <v>32</v>
      </c>
      <c r="B121" s="92"/>
      <c r="C121" s="92"/>
      <c r="D121" s="92"/>
      <c r="E121" s="92"/>
      <c r="F121" s="102"/>
      <c r="G121" s="55">
        <f>SUM(G120:G120)</f>
        <v>0</v>
      </c>
      <c r="H121" s="52"/>
    </row>
    <row r="122" spans="1:8" ht="15" thickBot="1" x14ac:dyDescent="0.35">
      <c r="A122" s="41">
        <v>35</v>
      </c>
      <c r="B122" s="124" t="s">
        <v>167</v>
      </c>
      <c r="C122" s="125"/>
      <c r="D122" s="125"/>
      <c r="E122" s="125"/>
      <c r="F122" s="125"/>
      <c r="G122" s="126"/>
      <c r="H122" s="1"/>
    </row>
    <row r="123" spans="1:8" ht="15" thickBot="1" x14ac:dyDescent="0.35">
      <c r="A123" s="7" t="s">
        <v>168</v>
      </c>
      <c r="B123" s="11" t="s">
        <v>169</v>
      </c>
      <c r="C123" s="4" t="s">
        <v>49</v>
      </c>
      <c r="D123" s="4">
        <v>175</v>
      </c>
      <c r="E123" s="122"/>
      <c r="F123" s="123"/>
      <c r="G123" s="55">
        <f>E123*D123</f>
        <v>0</v>
      </c>
      <c r="H123" s="1"/>
    </row>
    <row r="124" spans="1:8" ht="15" thickBot="1" x14ac:dyDescent="0.35">
      <c r="A124" s="7" t="s">
        <v>170</v>
      </c>
      <c r="B124" s="11" t="s">
        <v>171</v>
      </c>
      <c r="C124" s="4" t="s">
        <v>49</v>
      </c>
      <c r="D124" s="4">
        <v>10</v>
      </c>
      <c r="E124" s="76"/>
      <c r="F124" s="77"/>
      <c r="G124" s="22"/>
      <c r="H124" s="1"/>
    </row>
    <row r="125" spans="1:8" ht="15" thickBot="1" x14ac:dyDescent="0.35">
      <c r="A125" s="7" t="s">
        <v>172</v>
      </c>
      <c r="B125" s="11" t="s">
        <v>173</v>
      </c>
      <c r="C125" s="4" t="s">
        <v>49</v>
      </c>
      <c r="D125" s="4">
        <v>10</v>
      </c>
      <c r="E125" s="76"/>
      <c r="F125" s="77"/>
      <c r="G125" s="22"/>
      <c r="H125" s="1"/>
    </row>
    <row r="126" spans="1:8" ht="15" thickBot="1" x14ac:dyDescent="0.35">
      <c r="A126" s="91" t="s">
        <v>32</v>
      </c>
      <c r="B126" s="92"/>
      <c r="C126" s="92"/>
      <c r="D126" s="92"/>
      <c r="E126" s="92"/>
      <c r="F126" s="102"/>
      <c r="G126" s="55">
        <f>SUM(G123:G125)</f>
        <v>0</v>
      </c>
      <c r="H126" s="52"/>
    </row>
    <row r="127" spans="1:8" ht="15" thickBot="1" x14ac:dyDescent="0.35">
      <c r="A127" s="41">
        <v>36</v>
      </c>
      <c r="B127" s="124" t="s">
        <v>174</v>
      </c>
      <c r="C127" s="125"/>
      <c r="D127" s="125"/>
      <c r="E127" s="125"/>
      <c r="F127" s="125"/>
      <c r="G127" s="126"/>
      <c r="H127" s="1"/>
    </row>
    <row r="128" spans="1:8" ht="15" thickBot="1" x14ac:dyDescent="0.35">
      <c r="A128" s="10" t="s">
        <v>175</v>
      </c>
      <c r="B128" s="25" t="s">
        <v>176</v>
      </c>
      <c r="C128" s="26"/>
      <c r="D128" s="26"/>
      <c r="E128" s="127"/>
      <c r="F128" s="128"/>
      <c r="G128" s="27"/>
      <c r="H128" s="1"/>
    </row>
    <row r="129" spans="1:8" ht="15" thickBot="1" x14ac:dyDescent="0.35">
      <c r="A129" s="10" t="s">
        <v>177</v>
      </c>
      <c r="B129" s="3" t="s">
        <v>229</v>
      </c>
      <c r="C129" s="26" t="s">
        <v>61</v>
      </c>
      <c r="D129" s="26">
        <v>43</v>
      </c>
      <c r="E129" s="129"/>
      <c r="F129" s="130"/>
      <c r="G129" s="57">
        <f>E129*D129</f>
        <v>0</v>
      </c>
      <c r="H129" s="1"/>
    </row>
    <row r="130" spans="1:8" ht="15" thickBot="1" x14ac:dyDescent="0.35">
      <c r="A130" s="10" t="s">
        <v>178</v>
      </c>
      <c r="B130" s="25" t="s">
        <v>179</v>
      </c>
      <c r="C130" s="26" t="s">
        <v>49</v>
      </c>
      <c r="D130" s="26">
        <v>20</v>
      </c>
      <c r="E130" s="129"/>
      <c r="F130" s="130"/>
      <c r="G130" s="57">
        <f>E130*D130</f>
        <v>0</v>
      </c>
      <c r="H130" s="1"/>
    </row>
    <row r="131" spans="1:8" ht="15" thickBot="1" x14ac:dyDescent="0.35">
      <c r="A131" s="91" t="s">
        <v>32</v>
      </c>
      <c r="B131" s="92"/>
      <c r="C131" s="92"/>
      <c r="D131" s="92"/>
      <c r="E131" s="92"/>
      <c r="F131" s="92"/>
      <c r="G131" s="58">
        <f>SUM(G129:G130)</f>
        <v>0</v>
      </c>
      <c r="H131" s="52"/>
    </row>
    <row r="132" spans="1:8" ht="15" thickBot="1" x14ac:dyDescent="0.35">
      <c r="A132" s="39">
        <v>37</v>
      </c>
      <c r="B132" s="124" t="s">
        <v>180</v>
      </c>
      <c r="C132" s="125"/>
      <c r="D132" s="125"/>
      <c r="E132" s="125"/>
      <c r="F132" s="125"/>
      <c r="G132" s="126"/>
      <c r="H132" s="1"/>
    </row>
    <row r="133" spans="1:8" ht="15" thickBot="1" x14ac:dyDescent="0.35">
      <c r="A133" s="7" t="s">
        <v>181</v>
      </c>
      <c r="B133" s="11" t="s">
        <v>182</v>
      </c>
      <c r="C133" s="4" t="s">
        <v>22</v>
      </c>
      <c r="D133" s="4">
        <v>40</v>
      </c>
      <c r="E133" s="122"/>
      <c r="F133" s="123"/>
      <c r="G133" s="22"/>
      <c r="H133" s="1"/>
    </row>
    <row r="134" spans="1:8" ht="15" thickBot="1" x14ac:dyDescent="0.35">
      <c r="A134" s="91" t="s">
        <v>32</v>
      </c>
      <c r="B134" s="92"/>
      <c r="C134" s="92"/>
      <c r="D134" s="92"/>
      <c r="E134" s="92"/>
      <c r="F134" s="102"/>
      <c r="G134" s="22"/>
      <c r="H134" s="1"/>
    </row>
    <row r="135" spans="1:8" ht="15" thickBot="1" x14ac:dyDescent="0.35">
      <c r="A135" s="39">
        <v>38</v>
      </c>
      <c r="B135" s="124" t="s">
        <v>183</v>
      </c>
      <c r="C135" s="125"/>
      <c r="D135" s="125"/>
      <c r="E135" s="125"/>
      <c r="F135" s="125"/>
      <c r="G135" s="126"/>
      <c r="H135" s="1"/>
    </row>
    <row r="136" spans="1:8" ht="15" thickBot="1" x14ac:dyDescent="0.35">
      <c r="A136" s="7" t="s">
        <v>184</v>
      </c>
      <c r="B136" s="11" t="s">
        <v>185</v>
      </c>
      <c r="C136" s="4" t="s">
        <v>73</v>
      </c>
      <c r="D136" s="4">
        <v>1</v>
      </c>
      <c r="E136" s="76">
        <v>1750000</v>
      </c>
      <c r="F136" s="77"/>
      <c r="G136" s="55">
        <f>E136*D136</f>
        <v>1750000</v>
      </c>
      <c r="H136" s="44"/>
    </row>
    <row r="137" spans="1:8" ht="15" thickBot="1" x14ac:dyDescent="0.35">
      <c r="A137" s="7" t="s">
        <v>186</v>
      </c>
      <c r="B137" s="11" t="s">
        <v>107</v>
      </c>
      <c r="C137" s="4" t="s">
        <v>23</v>
      </c>
      <c r="D137" s="46">
        <f>E136</f>
        <v>1750000</v>
      </c>
      <c r="E137" s="94"/>
      <c r="F137" s="95"/>
      <c r="G137" s="55">
        <f>E137/100*D137</f>
        <v>0</v>
      </c>
      <c r="H137" s="1"/>
    </row>
    <row r="138" spans="1:8" ht="15" thickBot="1" x14ac:dyDescent="0.35">
      <c r="A138" s="91" t="s">
        <v>32</v>
      </c>
      <c r="B138" s="92"/>
      <c r="C138" s="92"/>
      <c r="D138" s="92"/>
      <c r="E138" s="92"/>
      <c r="F138" s="102"/>
      <c r="G138" s="55">
        <f>G136+G137</f>
        <v>1750000</v>
      </c>
      <c r="H138" s="52"/>
    </row>
    <row r="139" spans="1:8" ht="15" thickBot="1" x14ac:dyDescent="0.35">
      <c r="A139" s="39" t="s">
        <v>242</v>
      </c>
      <c r="B139" s="124" t="s">
        <v>238</v>
      </c>
      <c r="C139" s="125"/>
      <c r="D139" s="125"/>
      <c r="E139" s="125"/>
      <c r="F139" s="125"/>
      <c r="G139" s="126"/>
      <c r="H139" s="1"/>
    </row>
    <row r="140" spans="1:8" ht="15" thickBot="1" x14ac:dyDescent="0.35">
      <c r="A140" s="42" t="s">
        <v>246</v>
      </c>
      <c r="B140" s="11" t="s">
        <v>238</v>
      </c>
      <c r="C140" s="4" t="s">
        <v>73</v>
      </c>
      <c r="D140" s="4">
        <v>1</v>
      </c>
      <c r="E140" s="76">
        <v>2300000</v>
      </c>
      <c r="F140" s="77"/>
      <c r="G140" s="55">
        <f>E140*D140</f>
        <v>2300000</v>
      </c>
      <c r="H140" s="1"/>
    </row>
    <row r="141" spans="1:8" ht="15" thickBot="1" x14ac:dyDescent="0.35">
      <c r="A141" s="42" t="s">
        <v>247</v>
      </c>
      <c r="B141" s="11" t="s">
        <v>107</v>
      </c>
      <c r="C141" s="4" t="s">
        <v>23</v>
      </c>
      <c r="D141" s="46">
        <f>E140</f>
        <v>2300000</v>
      </c>
      <c r="E141" s="94"/>
      <c r="F141" s="95"/>
      <c r="G141" s="55">
        <f>E141/100*D141</f>
        <v>0</v>
      </c>
      <c r="H141" s="1"/>
    </row>
    <row r="142" spans="1:8" ht="15" thickBot="1" x14ac:dyDescent="0.35">
      <c r="A142" s="131" t="s">
        <v>32</v>
      </c>
      <c r="B142" s="132"/>
      <c r="C142" s="132"/>
      <c r="D142" s="132"/>
      <c r="E142" s="132"/>
      <c r="F142" s="133"/>
      <c r="G142" s="55">
        <f>SUM(G140:G141)</f>
        <v>2300000</v>
      </c>
      <c r="H142" s="52"/>
    </row>
    <row r="143" spans="1:8" ht="15" thickBot="1" x14ac:dyDescent="0.35">
      <c r="A143" s="39" t="s">
        <v>244</v>
      </c>
      <c r="B143" s="124" t="s">
        <v>243</v>
      </c>
      <c r="C143" s="125"/>
      <c r="D143" s="125"/>
      <c r="E143" s="125"/>
      <c r="F143" s="125"/>
      <c r="G143" s="126"/>
      <c r="H143" s="1"/>
    </row>
    <row r="144" spans="1:8" ht="15" thickBot="1" x14ac:dyDescent="0.35">
      <c r="A144" s="42" t="s">
        <v>245</v>
      </c>
      <c r="B144" s="11" t="s">
        <v>185</v>
      </c>
      <c r="C144" s="4" t="s">
        <v>73</v>
      </c>
      <c r="D144" s="4">
        <v>1</v>
      </c>
      <c r="E144" s="76">
        <v>3000000</v>
      </c>
      <c r="F144" s="77"/>
      <c r="G144" s="55">
        <f>E144*D144</f>
        <v>3000000</v>
      </c>
      <c r="H144" s="1"/>
    </row>
    <row r="145" spans="1:10" ht="15" thickBot="1" x14ac:dyDescent="0.35">
      <c r="A145" s="42" t="s">
        <v>248</v>
      </c>
      <c r="B145" s="59" t="s">
        <v>107</v>
      </c>
      <c r="C145" s="4" t="s">
        <v>23</v>
      </c>
      <c r="D145" s="46">
        <f>E144</f>
        <v>3000000</v>
      </c>
      <c r="E145" s="94"/>
      <c r="F145" s="95"/>
      <c r="G145" s="55">
        <f>E145/100*D145</f>
        <v>0</v>
      </c>
      <c r="H145" s="1"/>
    </row>
    <row r="146" spans="1:10" ht="15" thickBot="1" x14ac:dyDescent="0.35">
      <c r="A146" s="131" t="s">
        <v>32</v>
      </c>
      <c r="B146" s="132"/>
      <c r="C146" s="132"/>
      <c r="D146" s="132"/>
      <c r="E146" s="132"/>
      <c r="F146" s="133"/>
      <c r="G146" s="55">
        <f>SUM(G144:G145)</f>
        <v>3000000</v>
      </c>
      <c r="H146" s="52"/>
      <c r="J146" s="47"/>
    </row>
    <row r="148" spans="1:10" x14ac:dyDescent="0.3">
      <c r="G148" s="47"/>
      <c r="H148" s="47"/>
    </row>
  </sheetData>
  <mergeCells count="158">
    <mergeCell ref="E66:F66"/>
    <mergeCell ref="A64:F64"/>
    <mergeCell ref="E67:F68"/>
    <mergeCell ref="B51:G51"/>
    <mergeCell ref="E52:F52"/>
    <mergeCell ref="E53:F53"/>
    <mergeCell ref="E54:F54"/>
    <mergeCell ref="E60:F60"/>
    <mergeCell ref="E61:F61"/>
    <mergeCell ref="E62:F62"/>
    <mergeCell ref="E63:F63"/>
    <mergeCell ref="B58:G58"/>
    <mergeCell ref="E59:F59"/>
    <mergeCell ref="E55:F55"/>
    <mergeCell ref="A57:F57"/>
    <mergeCell ref="E56:F56"/>
    <mergeCell ref="B65:G65"/>
    <mergeCell ref="A146:F146"/>
    <mergeCell ref="A131:F131"/>
    <mergeCell ref="A138:F138"/>
    <mergeCell ref="B139:G139"/>
    <mergeCell ref="E140:F140"/>
    <mergeCell ref="E141:F141"/>
    <mergeCell ref="E144:F144"/>
    <mergeCell ref="B132:G132"/>
    <mergeCell ref="E133:F133"/>
    <mergeCell ref="A134:F134"/>
    <mergeCell ref="B135:G135"/>
    <mergeCell ref="E136:F136"/>
    <mergeCell ref="E137:F137"/>
    <mergeCell ref="B143:G143"/>
    <mergeCell ref="A142:F142"/>
    <mergeCell ref="E145:F145"/>
    <mergeCell ref="E128:F128"/>
    <mergeCell ref="E129:F129"/>
    <mergeCell ref="E130:F130"/>
    <mergeCell ref="E125:F125"/>
    <mergeCell ref="A126:F126"/>
    <mergeCell ref="B127:G127"/>
    <mergeCell ref="E120:F120"/>
    <mergeCell ref="A121:F121"/>
    <mergeCell ref="B122:G122"/>
    <mergeCell ref="E123:F123"/>
    <mergeCell ref="E124:F124"/>
    <mergeCell ref="E114:F114"/>
    <mergeCell ref="A115:F115"/>
    <mergeCell ref="B116:G116"/>
    <mergeCell ref="E117:F117"/>
    <mergeCell ref="A118:F118"/>
    <mergeCell ref="B119:G119"/>
    <mergeCell ref="B108:G108"/>
    <mergeCell ref="E109:F109"/>
    <mergeCell ref="A110:F110"/>
    <mergeCell ref="B111:G111"/>
    <mergeCell ref="E112:F112"/>
    <mergeCell ref="E113:F113"/>
    <mergeCell ref="A103:F103"/>
    <mergeCell ref="B104:G104"/>
    <mergeCell ref="E105:F105"/>
    <mergeCell ref="E106:F106"/>
    <mergeCell ref="A107:F107"/>
    <mergeCell ref="A97:F97"/>
    <mergeCell ref="B98:G98"/>
    <mergeCell ref="E99:F99"/>
    <mergeCell ref="E100:F100"/>
    <mergeCell ref="E101:F101"/>
    <mergeCell ref="E102:F102"/>
    <mergeCell ref="A92:A93"/>
    <mergeCell ref="B92:G93"/>
    <mergeCell ref="H92:H93"/>
    <mergeCell ref="E94:F94"/>
    <mergeCell ref="E95:F95"/>
    <mergeCell ref="E96:F96"/>
    <mergeCell ref="A91:F91"/>
    <mergeCell ref="A87:F87"/>
    <mergeCell ref="B88:G88"/>
    <mergeCell ref="E89:F89"/>
    <mergeCell ref="E90:F90"/>
    <mergeCell ref="E81:F81"/>
    <mergeCell ref="E82:F82"/>
    <mergeCell ref="E83:F83"/>
    <mergeCell ref="A84:F84"/>
    <mergeCell ref="B85:G85"/>
    <mergeCell ref="E86:F86"/>
    <mergeCell ref="B80:G80"/>
    <mergeCell ref="E77:F77"/>
    <mergeCell ref="E78:F78"/>
    <mergeCell ref="A79:F79"/>
    <mergeCell ref="B72:G72"/>
    <mergeCell ref="E73:F73"/>
    <mergeCell ref="A74:F74"/>
    <mergeCell ref="B75:G75"/>
    <mergeCell ref="E76:F76"/>
    <mergeCell ref="A71:F71"/>
    <mergeCell ref="H67:H68"/>
    <mergeCell ref="A69:A70"/>
    <mergeCell ref="C69:C70"/>
    <mergeCell ref="D69:D70"/>
    <mergeCell ref="H69:H70"/>
    <mergeCell ref="G67:G68"/>
    <mergeCell ref="G69:G70"/>
    <mergeCell ref="A67:A68"/>
    <mergeCell ref="C67:C68"/>
    <mergeCell ref="D67:D68"/>
    <mergeCell ref="E69:F70"/>
    <mergeCell ref="A50:F50"/>
    <mergeCell ref="E33:F33"/>
    <mergeCell ref="E34:F34"/>
    <mergeCell ref="E29:F29"/>
    <mergeCell ref="E30:F30"/>
    <mergeCell ref="A31:F31"/>
    <mergeCell ref="E25:F25"/>
    <mergeCell ref="E28:F28"/>
    <mergeCell ref="A26:F26"/>
    <mergeCell ref="E44:F44"/>
    <mergeCell ref="E47:F47"/>
    <mergeCell ref="E48:F48"/>
    <mergeCell ref="E49:F49"/>
    <mergeCell ref="A45:F45"/>
    <mergeCell ref="E35:F35"/>
    <mergeCell ref="E38:F38"/>
    <mergeCell ref="E41:F41"/>
    <mergeCell ref="A39:F39"/>
    <mergeCell ref="B46:G46"/>
    <mergeCell ref="E42:F42"/>
    <mergeCell ref="E43:F43"/>
    <mergeCell ref="B40:G40"/>
    <mergeCell ref="E36:F36"/>
    <mergeCell ref="E37:F37"/>
    <mergeCell ref="E22:F22"/>
    <mergeCell ref="B20:G20"/>
    <mergeCell ref="E21:F21"/>
    <mergeCell ref="E23:F23"/>
    <mergeCell ref="E24:F24"/>
    <mergeCell ref="E8:F8"/>
    <mergeCell ref="E9:F9"/>
    <mergeCell ref="E10:F10"/>
    <mergeCell ref="A1:G1"/>
    <mergeCell ref="A2:G2"/>
    <mergeCell ref="A3:G3"/>
    <mergeCell ref="A19:F19"/>
    <mergeCell ref="E11:F11"/>
    <mergeCell ref="E12:F12"/>
    <mergeCell ref="E13:F13"/>
    <mergeCell ref="E14:F14"/>
    <mergeCell ref="E16:F16"/>
    <mergeCell ref="E17:F17"/>
    <mergeCell ref="E18:F18"/>
    <mergeCell ref="E15:F15"/>
    <mergeCell ref="H1:H3"/>
    <mergeCell ref="A4:A5"/>
    <mergeCell ref="B4:B5"/>
    <mergeCell ref="C4:C5"/>
    <mergeCell ref="D4:D5"/>
    <mergeCell ref="E4:F5"/>
    <mergeCell ref="G4:G5"/>
    <mergeCell ref="B6:G6"/>
    <mergeCell ref="E7:F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8997F-2801-416C-9DDE-B4BE903440E2}">
  <dimension ref="A1:C46"/>
  <sheetViews>
    <sheetView topLeftCell="A30" workbookViewId="0">
      <selection activeCell="C44" sqref="C44"/>
    </sheetView>
  </sheetViews>
  <sheetFormatPr defaultRowHeight="14.4" x14ac:dyDescent="0.3"/>
  <cols>
    <col min="1" max="1" width="23.44140625" customWidth="1"/>
    <col min="2" max="2" width="59.77734375" customWidth="1"/>
    <col min="3" max="3" width="21.44140625" style="36" customWidth="1"/>
  </cols>
  <sheetData>
    <row r="1" spans="1:3" ht="29.4" customHeight="1" x14ac:dyDescent="0.3">
      <c r="A1" s="136" t="s">
        <v>233</v>
      </c>
      <c r="B1" s="136"/>
      <c r="C1" s="136"/>
    </row>
    <row r="2" spans="1:3" ht="12.6" customHeight="1" x14ac:dyDescent="0.3">
      <c r="A2" s="137"/>
      <c r="B2" s="137"/>
      <c r="C2" s="137"/>
    </row>
    <row r="3" spans="1:3" ht="38.4" customHeight="1" thickBot="1" x14ac:dyDescent="0.35">
      <c r="A3" s="138" t="s">
        <v>241</v>
      </c>
      <c r="B3" s="138"/>
      <c r="C3" s="138"/>
    </row>
    <row r="4" spans="1:3" ht="17.399999999999999" customHeight="1" thickBot="1" x14ac:dyDescent="0.35">
      <c r="A4" s="29">
        <v>1</v>
      </c>
      <c r="B4" s="30" t="s">
        <v>187</v>
      </c>
      <c r="C4" s="34">
        <f>BOQ!G19</f>
        <v>0</v>
      </c>
    </row>
    <row r="5" spans="1:3" ht="17.399999999999999" customHeight="1" thickBot="1" x14ac:dyDescent="0.35">
      <c r="A5" s="31">
        <v>2</v>
      </c>
      <c r="B5" s="32" t="s">
        <v>188</v>
      </c>
      <c r="C5" s="35" t="s">
        <v>239</v>
      </c>
    </row>
    <row r="6" spans="1:3" ht="17.399999999999999" customHeight="1" thickBot="1" x14ac:dyDescent="0.35">
      <c r="A6" s="31">
        <v>3</v>
      </c>
      <c r="B6" s="32" t="s">
        <v>189</v>
      </c>
      <c r="C6" s="35">
        <f>BOQ!G26</f>
        <v>0</v>
      </c>
    </row>
    <row r="7" spans="1:3" ht="17.399999999999999" customHeight="1" thickBot="1" x14ac:dyDescent="0.35">
      <c r="A7" s="31">
        <v>4</v>
      </c>
      <c r="B7" s="32" t="s">
        <v>190</v>
      </c>
      <c r="C7" s="35">
        <f>BOQ!G31</f>
        <v>200000</v>
      </c>
    </row>
    <row r="8" spans="1:3" ht="17.399999999999999" customHeight="1" thickBot="1" x14ac:dyDescent="0.35">
      <c r="A8" s="31">
        <v>5</v>
      </c>
      <c r="B8" s="32" t="s">
        <v>191</v>
      </c>
      <c r="C8" s="35">
        <f>BOQ!G39</f>
        <v>0</v>
      </c>
    </row>
    <row r="9" spans="1:3" ht="17.399999999999999" customHeight="1" thickBot="1" x14ac:dyDescent="0.35">
      <c r="A9" s="31">
        <v>6</v>
      </c>
      <c r="B9" s="32" t="s">
        <v>192</v>
      </c>
      <c r="C9" s="35">
        <f>BOQ!G45</f>
        <v>0</v>
      </c>
    </row>
    <row r="10" spans="1:3" ht="17.399999999999999" customHeight="1" thickBot="1" x14ac:dyDescent="0.35">
      <c r="A10" s="31">
        <v>7</v>
      </c>
      <c r="B10" s="32" t="s">
        <v>193</v>
      </c>
      <c r="C10" s="35">
        <f>BOQ!G50</f>
        <v>0</v>
      </c>
    </row>
    <row r="11" spans="1:3" ht="17.399999999999999" customHeight="1" thickBot="1" x14ac:dyDescent="0.35">
      <c r="A11" s="31">
        <v>8</v>
      </c>
      <c r="B11" s="32" t="s">
        <v>194</v>
      </c>
      <c r="C11" s="35" t="s">
        <v>239</v>
      </c>
    </row>
    <row r="12" spans="1:3" ht="17.399999999999999" customHeight="1" thickBot="1" x14ac:dyDescent="0.35">
      <c r="A12" s="31">
        <v>9</v>
      </c>
      <c r="B12" s="32" t="s">
        <v>195</v>
      </c>
      <c r="C12" s="35" t="s">
        <v>239</v>
      </c>
    </row>
    <row r="13" spans="1:3" ht="17.399999999999999" customHeight="1" thickBot="1" x14ac:dyDescent="0.35">
      <c r="A13" s="31">
        <v>10</v>
      </c>
      <c r="B13" s="32" t="s">
        <v>196</v>
      </c>
      <c r="C13" s="35">
        <f>BOQ!G57</f>
        <v>0</v>
      </c>
    </row>
    <row r="14" spans="1:3" ht="17.399999999999999" customHeight="1" thickBot="1" x14ac:dyDescent="0.35">
      <c r="A14" s="31">
        <v>11</v>
      </c>
      <c r="B14" s="32" t="s">
        <v>197</v>
      </c>
      <c r="C14" s="35" t="s">
        <v>239</v>
      </c>
    </row>
    <row r="15" spans="1:3" ht="17.399999999999999" customHeight="1" thickBot="1" x14ac:dyDescent="0.35">
      <c r="A15" s="31">
        <v>12</v>
      </c>
      <c r="B15" s="32" t="s">
        <v>198</v>
      </c>
      <c r="C15" s="35">
        <f>BOQ!G64</f>
        <v>0</v>
      </c>
    </row>
    <row r="16" spans="1:3" ht="17.399999999999999" customHeight="1" thickBot="1" x14ac:dyDescent="0.35">
      <c r="A16" s="31">
        <v>13</v>
      </c>
      <c r="B16" s="32" t="s">
        <v>199</v>
      </c>
      <c r="C16" s="35">
        <f>BOQ!G71</f>
        <v>0</v>
      </c>
    </row>
    <row r="17" spans="1:3" ht="17.399999999999999" customHeight="1" thickBot="1" x14ac:dyDescent="0.35">
      <c r="A17" s="31">
        <v>14</v>
      </c>
      <c r="B17" s="32" t="s">
        <v>200</v>
      </c>
      <c r="C17" s="35" t="s">
        <v>239</v>
      </c>
    </row>
    <row r="18" spans="1:3" ht="17.399999999999999" customHeight="1" thickBot="1" x14ac:dyDescent="0.35">
      <c r="A18" s="31">
        <v>15</v>
      </c>
      <c r="B18" s="32" t="s">
        <v>201</v>
      </c>
      <c r="C18" s="35" t="s">
        <v>239</v>
      </c>
    </row>
    <row r="19" spans="1:3" ht="17.399999999999999" customHeight="1" thickBot="1" x14ac:dyDescent="0.35">
      <c r="A19" s="31">
        <v>16</v>
      </c>
      <c r="B19" s="32" t="s">
        <v>202</v>
      </c>
      <c r="C19" s="35">
        <f>BOQ!G74</f>
        <v>0</v>
      </c>
    </row>
    <row r="20" spans="1:3" ht="17.399999999999999" customHeight="1" thickBot="1" x14ac:dyDescent="0.35">
      <c r="A20" s="31">
        <v>17</v>
      </c>
      <c r="B20" s="32" t="s">
        <v>203</v>
      </c>
      <c r="C20" s="35">
        <f>BOQ!G79</f>
        <v>0</v>
      </c>
    </row>
    <row r="21" spans="1:3" ht="17.399999999999999" customHeight="1" thickBot="1" x14ac:dyDescent="0.35">
      <c r="A21" s="31">
        <v>18</v>
      </c>
      <c r="B21" s="32" t="s">
        <v>204</v>
      </c>
      <c r="C21" s="35" t="s">
        <v>239</v>
      </c>
    </row>
    <row r="22" spans="1:3" ht="17.399999999999999" customHeight="1" thickBot="1" x14ac:dyDescent="0.35">
      <c r="A22" s="31">
        <v>19</v>
      </c>
      <c r="B22" s="32" t="s">
        <v>205</v>
      </c>
      <c r="C22" s="35" t="s">
        <v>239</v>
      </c>
    </row>
    <row r="23" spans="1:3" ht="17.399999999999999" customHeight="1" thickBot="1" x14ac:dyDescent="0.35">
      <c r="A23" s="31">
        <v>20</v>
      </c>
      <c r="B23" s="32" t="s">
        <v>206</v>
      </c>
      <c r="C23" s="35" t="s">
        <v>239</v>
      </c>
    </row>
    <row r="24" spans="1:3" ht="17.399999999999999" customHeight="1" thickBot="1" x14ac:dyDescent="0.35">
      <c r="A24" s="31">
        <v>21</v>
      </c>
      <c r="B24" s="32" t="s">
        <v>207</v>
      </c>
      <c r="C24" s="35" t="s">
        <v>239</v>
      </c>
    </row>
    <row r="25" spans="1:3" ht="17.399999999999999" customHeight="1" thickBot="1" x14ac:dyDescent="0.35">
      <c r="A25" s="31">
        <v>22</v>
      </c>
      <c r="B25" s="32" t="s">
        <v>208</v>
      </c>
      <c r="C25" s="35">
        <f>BOQ!G84</f>
        <v>0</v>
      </c>
    </row>
    <row r="26" spans="1:3" ht="17.399999999999999" customHeight="1" thickBot="1" x14ac:dyDescent="0.35">
      <c r="A26" s="31">
        <v>23</v>
      </c>
      <c r="B26" s="32" t="s">
        <v>209</v>
      </c>
      <c r="C26" s="35">
        <f>BOQ!G87</f>
        <v>0</v>
      </c>
    </row>
    <row r="27" spans="1:3" ht="17.399999999999999" customHeight="1" thickBot="1" x14ac:dyDescent="0.35">
      <c r="A27" s="31">
        <v>24</v>
      </c>
      <c r="B27" s="32" t="s">
        <v>210</v>
      </c>
      <c r="C27" s="35">
        <f>BOQ!G91</f>
        <v>0</v>
      </c>
    </row>
    <row r="28" spans="1:3" ht="17.399999999999999" customHeight="1" thickBot="1" x14ac:dyDescent="0.35">
      <c r="A28" s="31">
        <v>25</v>
      </c>
      <c r="B28" s="32" t="s">
        <v>211</v>
      </c>
      <c r="C28" s="35" t="s">
        <v>239</v>
      </c>
    </row>
    <row r="29" spans="1:3" ht="17.399999999999999" customHeight="1" thickBot="1" x14ac:dyDescent="0.35">
      <c r="A29" s="31">
        <v>26</v>
      </c>
      <c r="B29" s="32" t="s">
        <v>212</v>
      </c>
      <c r="C29" s="35" t="s">
        <v>239</v>
      </c>
    </row>
    <row r="30" spans="1:3" ht="17.399999999999999" customHeight="1" thickBot="1" x14ac:dyDescent="0.35">
      <c r="A30" s="31">
        <v>27</v>
      </c>
      <c r="B30" s="32" t="s">
        <v>213</v>
      </c>
      <c r="C30" s="35" t="s">
        <v>239</v>
      </c>
    </row>
    <row r="31" spans="1:3" ht="17.399999999999999" customHeight="1" thickBot="1" x14ac:dyDescent="0.35">
      <c r="A31" s="31">
        <v>28</v>
      </c>
      <c r="B31" s="32" t="s">
        <v>214</v>
      </c>
      <c r="C31" s="35">
        <f>BOQ!G97</f>
        <v>0</v>
      </c>
    </row>
    <row r="32" spans="1:3" ht="17.399999999999999" customHeight="1" thickBot="1" x14ac:dyDescent="0.35">
      <c r="A32" s="31">
        <v>29</v>
      </c>
      <c r="B32" s="32" t="s">
        <v>215</v>
      </c>
      <c r="C32" s="35">
        <f>BOQ!G103</f>
        <v>0</v>
      </c>
    </row>
    <row r="33" spans="1:3" ht="17.399999999999999" customHeight="1" thickBot="1" x14ac:dyDescent="0.35">
      <c r="A33" s="31">
        <v>30</v>
      </c>
      <c r="B33" s="32" t="s">
        <v>216</v>
      </c>
      <c r="C33" s="35">
        <f>BOQ!G107</f>
        <v>0</v>
      </c>
    </row>
    <row r="34" spans="1:3" ht="17.399999999999999" customHeight="1" thickBot="1" x14ac:dyDescent="0.35">
      <c r="A34" s="31">
        <v>31</v>
      </c>
      <c r="B34" s="32" t="s">
        <v>217</v>
      </c>
      <c r="C34" s="35">
        <f>BOQ!G110</f>
        <v>0</v>
      </c>
    </row>
    <row r="35" spans="1:3" ht="17.399999999999999" customHeight="1" thickBot="1" x14ac:dyDescent="0.35">
      <c r="A35" s="31">
        <v>32</v>
      </c>
      <c r="B35" s="32" t="s">
        <v>218</v>
      </c>
      <c r="C35" s="35">
        <f>BOQ!G115</f>
        <v>0</v>
      </c>
    </row>
    <row r="36" spans="1:3" ht="17.399999999999999" customHeight="1" thickBot="1" x14ac:dyDescent="0.35">
      <c r="A36" s="31">
        <v>33</v>
      </c>
      <c r="B36" s="32" t="s">
        <v>219</v>
      </c>
      <c r="C36" s="35">
        <f>BOQ!G118</f>
        <v>0</v>
      </c>
    </row>
    <row r="37" spans="1:3" ht="17.399999999999999" customHeight="1" thickBot="1" x14ac:dyDescent="0.35">
      <c r="A37" s="31">
        <v>34</v>
      </c>
      <c r="B37" s="32" t="s">
        <v>220</v>
      </c>
      <c r="C37" s="35">
        <f>BOQ!G121</f>
        <v>0</v>
      </c>
    </row>
    <row r="38" spans="1:3" ht="17.399999999999999" customHeight="1" thickBot="1" x14ac:dyDescent="0.35">
      <c r="A38" s="31">
        <v>35</v>
      </c>
      <c r="B38" s="32" t="s">
        <v>221</v>
      </c>
      <c r="C38" s="35">
        <f>BOQ!G126</f>
        <v>0</v>
      </c>
    </row>
    <row r="39" spans="1:3" ht="17.399999999999999" customHeight="1" thickBot="1" x14ac:dyDescent="0.35">
      <c r="A39" s="31">
        <v>36</v>
      </c>
      <c r="B39" s="32" t="s">
        <v>222</v>
      </c>
      <c r="C39" s="35">
        <f>BOQ!G131</f>
        <v>0</v>
      </c>
    </row>
    <row r="40" spans="1:3" ht="17.399999999999999" customHeight="1" thickBot="1" x14ac:dyDescent="0.35">
      <c r="A40" s="31">
        <v>37</v>
      </c>
      <c r="B40" s="32" t="s">
        <v>223</v>
      </c>
      <c r="C40" s="35">
        <f>BOQ!G134</f>
        <v>0</v>
      </c>
    </row>
    <row r="41" spans="1:3" ht="17.399999999999999" customHeight="1" thickBot="1" x14ac:dyDescent="0.35">
      <c r="A41" s="31">
        <v>38</v>
      </c>
      <c r="B41" s="32" t="s">
        <v>224</v>
      </c>
      <c r="C41" s="35">
        <f>BOQ!G138</f>
        <v>1750000</v>
      </c>
    </row>
    <row r="42" spans="1:3" ht="17.399999999999999" customHeight="1" thickBot="1" x14ac:dyDescent="0.35">
      <c r="A42" s="31">
        <v>42</v>
      </c>
      <c r="B42" s="32" t="s">
        <v>240</v>
      </c>
      <c r="C42" s="35">
        <f>BOQ!G142</f>
        <v>2300000</v>
      </c>
    </row>
    <row r="43" spans="1:3" ht="17.399999999999999" customHeight="1" thickBot="1" x14ac:dyDescent="0.35">
      <c r="A43" s="31">
        <v>43</v>
      </c>
      <c r="B43" s="32" t="s">
        <v>249</v>
      </c>
      <c r="C43" s="35">
        <f>BOQ!G146</f>
        <v>3000000</v>
      </c>
    </row>
    <row r="44" spans="1:3" ht="17.399999999999999" customHeight="1" thickBot="1" x14ac:dyDescent="0.35">
      <c r="A44" s="139" t="s">
        <v>225</v>
      </c>
      <c r="B44" s="140"/>
      <c r="C44" s="35">
        <f>SUM(C4:C43)</f>
        <v>7250000</v>
      </c>
    </row>
    <row r="45" spans="1:3" ht="17.399999999999999" customHeight="1" thickBot="1" x14ac:dyDescent="0.35">
      <c r="A45" s="139" t="s">
        <v>226</v>
      </c>
      <c r="B45" s="140"/>
      <c r="C45" s="35">
        <f>C44*0.15</f>
        <v>1087500</v>
      </c>
    </row>
    <row r="46" spans="1:3" ht="17.399999999999999" customHeight="1" thickBot="1" x14ac:dyDescent="0.35">
      <c r="A46" s="134" t="s">
        <v>227</v>
      </c>
      <c r="B46" s="135"/>
      <c r="C46" s="35">
        <f>C44+C45</f>
        <v>8337500</v>
      </c>
    </row>
  </sheetData>
  <mergeCells count="6">
    <mergeCell ref="A46:B46"/>
    <mergeCell ref="A1:C1"/>
    <mergeCell ref="A2:C2"/>
    <mergeCell ref="A3:C3"/>
    <mergeCell ref="A44:B44"/>
    <mergeCell ref="A45:B4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56a03ec-fa83-46d9-bd83-d911acf4359a">
      <Terms xmlns="http://schemas.microsoft.com/office/infopath/2007/PartnerControls"/>
    </lcf76f155ced4ddcb4097134ff3c332f>
    <TaxCatchAll xmlns="fb8889f8-a55b-4295-a47b-da72a786f8c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79F5413162E949B304F5A9CB047148" ma:contentTypeVersion="15" ma:contentTypeDescription="Create a new document." ma:contentTypeScope="" ma:versionID="1b8ff31d9432920e94d93e01799fd155">
  <xsd:schema xmlns:xsd="http://www.w3.org/2001/XMLSchema" xmlns:xs="http://www.w3.org/2001/XMLSchema" xmlns:p="http://schemas.microsoft.com/office/2006/metadata/properties" xmlns:ns2="656a03ec-fa83-46d9-bd83-d911acf4359a" xmlns:ns3="fb8889f8-a55b-4295-a47b-da72a786f8cc" targetNamespace="http://schemas.microsoft.com/office/2006/metadata/properties" ma:root="true" ma:fieldsID="ceca002abae16803ed0c61c6267e81d4" ns2:_="" ns3:_="">
    <xsd:import namespace="656a03ec-fa83-46d9-bd83-d911acf4359a"/>
    <xsd:import namespace="fb8889f8-a55b-4295-a47b-da72a786f8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6a03ec-fa83-46d9-bd83-d911acf435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1c6a3598-77e4-45ef-bfc1-beae25693ad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8889f8-a55b-4295-a47b-da72a786f8cc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b880f2f4-b451-4898-b720-0d4097c5bc5b}" ma:internalName="TaxCatchAll" ma:showField="CatchAllData" ma:web="fb8889f8-a55b-4295-a47b-da72a786f8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A594C52-FBCA-46B8-B50B-91CCF489821F}">
  <ds:schemaRefs>
    <ds:schemaRef ds:uri="http://schemas.microsoft.com/office/2006/metadata/properties"/>
    <ds:schemaRef ds:uri="http://schemas.microsoft.com/office/infopath/2007/PartnerControls"/>
    <ds:schemaRef ds:uri="54150060-7ba4-4097-bae1-f7b75896eed2"/>
    <ds:schemaRef ds:uri="698f3f2b-f096-48c2-8e61-631be59fffea"/>
  </ds:schemaRefs>
</ds:datastoreItem>
</file>

<file path=customXml/itemProps2.xml><?xml version="1.0" encoding="utf-8"?>
<ds:datastoreItem xmlns:ds="http://schemas.openxmlformats.org/officeDocument/2006/customXml" ds:itemID="{10463235-38B7-4057-9B2C-C4E8C4F612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E360847-69A6-43DB-91E1-2B0AD026D3F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BOQ</vt:lpstr>
      <vt:lpstr>SUMMARY</vt:lpstr>
      <vt:lpstr>BOQ!_Hlk273541417</vt:lpstr>
      <vt:lpstr>BOQ!_Hlk533085090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Thobekile Ngcobo</dc:creator>
  <cp:lastModifiedBy>Avinash Ramroop</cp:lastModifiedBy>
  <dcterms:created xsi:type="dcterms:W3CDTF">2024-03-07T09:52:21Z</dcterms:created>
  <dcterms:modified xsi:type="dcterms:W3CDTF">2026-06-15T12:48:08Z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0x010100D079F5413162E949B304F5A9CB047148</vt:lpwstr>
  </property>
  <property fmtid="{D5CDD505-2E9C-101B-9397-08002B2CF9AE}" pid="3" name="MediaServiceImageTags">
    <vt:lpwstr/>
  </property>
</Properties>
</file>